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1" l="1"/>
  <c r="AD15" i="1"/>
  <c r="AD14" i="1"/>
</calcChain>
</file>

<file path=xl/sharedStrings.xml><?xml version="1.0" encoding="utf-8"?>
<sst xmlns="http://schemas.openxmlformats.org/spreadsheetml/2006/main" count="104" uniqueCount="87">
  <si>
    <t xml:space="preserve">Приложение № 2 </t>
  </si>
  <si>
    <t>к договору подряда №________________</t>
  </si>
  <si>
    <t>от  _________________2017 г.</t>
  </si>
  <si>
    <t>Подрядчик:</t>
  </si>
  <si>
    <t>Заказчик:</t>
  </si>
  <si>
    <t xml:space="preserve">Показатели инвестиционной программы АО "Тюменьэнерго" по объекту </t>
  </si>
  <si>
    <t>тыс.руб.</t>
  </si>
  <si>
    <t>Показатель</t>
  </si>
  <si>
    <t>I кв.</t>
  </si>
  <si>
    <t>II кв.</t>
  </si>
  <si>
    <t>III кв.</t>
  </si>
  <si>
    <t>IV кв.</t>
  </si>
  <si>
    <t>Итого*</t>
  </si>
  <si>
    <t>Освоение (без НДС)</t>
  </si>
  <si>
    <t>Финансирование (с НДС)</t>
  </si>
  <si>
    <t>* итоговая сумма должна быть равна предельной стоимости закупки</t>
  </si>
  <si>
    <r>
      <t>График производства работ (освоения капитальных вложений и финансирования поставок, работ)</t>
    </r>
    <r>
      <rPr>
        <b/>
        <sz val="14"/>
        <color indexed="62"/>
        <rFont val="Times New Roman"/>
        <family val="1"/>
        <charset val="204"/>
      </rPr>
      <t xml:space="preserve">   </t>
    </r>
    <r>
      <rPr>
        <b/>
        <sz val="14"/>
        <rFont val="Times New Roman"/>
        <family val="1"/>
        <charset val="204"/>
      </rPr>
      <t xml:space="preserve">     </t>
    </r>
  </si>
  <si>
    <t xml:space="preserve">на выполнение строительно-монтажных работ по Реконструкции ПС 110/10 кВ Альфа, ПС 110/35/6 кВ Скважина 800, ПС 110/35/6 кВ ЦПС-Южный (реконструкция периметрального ограждения по программе "Антитеррор") для нужд филиала АО "Тюменьэнерго" Энергокомплекс.   </t>
  </si>
  <si>
    <t>№</t>
  </si>
  <si>
    <t>Наименование мероприятий и работ</t>
  </si>
  <si>
    <t>Стоимость работ по договору в текущих ценах  тыс. руб. (без НДС)</t>
  </si>
  <si>
    <t>Сроки производства работ</t>
  </si>
  <si>
    <t>Физические объемы по проекту</t>
  </si>
  <si>
    <t>2018 год</t>
  </si>
  <si>
    <t>…</t>
  </si>
  <si>
    <t>Примечание</t>
  </si>
  <si>
    <t xml:space="preserve">Общий объем освоения кап. вложений и финансирования за год тыс.руб. </t>
  </si>
  <si>
    <t>январь</t>
  </si>
  <si>
    <t>февраль</t>
  </si>
  <si>
    <t>март</t>
  </si>
  <si>
    <t xml:space="preserve">Освоение кап. вложений / финансирование за квартал тыс.руб. </t>
  </si>
  <si>
    <t>апрель</t>
  </si>
  <si>
    <t>май</t>
  </si>
  <si>
    <t>июнь</t>
  </si>
  <si>
    <t xml:space="preserve">Освоение кап. вложений и финансирование за квартал тыс.руб. </t>
  </si>
  <si>
    <t>июль</t>
  </si>
  <si>
    <t>август</t>
  </si>
  <si>
    <t>сентябрь</t>
  </si>
  <si>
    <t>октябрь</t>
  </si>
  <si>
    <t>ноябрь</t>
  </si>
  <si>
    <t>декабрь</t>
  </si>
  <si>
    <t>начало</t>
  </si>
  <si>
    <t>окончание</t>
  </si>
  <si>
    <t>ед. изм.</t>
  </si>
  <si>
    <t>количество</t>
  </si>
  <si>
    <t>N</t>
  </si>
  <si>
    <t>2.</t>
  </si>
  <si>
    <t>Глава 2. Основные объекты строительства</t>
  </si>
  <si>
    <t>Х</t>
  </si>
  <si>
    <t xml:space="preserve">Строительные работы  </t>
  </si>
  <si>
    <t>2.1</t>
  </si>
  <si>
    <t>8.</t>
  </si>
  <si>
    <t>Глава 8. Временные здания и сооружения</t>
  </si>
  <si>
    <t>8.1.</t>
  </si>
  <si>
    <t>Временные здания и сооружения - 3,9%*0,8=3,12%</t>
  </si>
  <si>
    <t>9.</t>
  </si>
  <si>
    <t>Глава 9. Прочие работы и затраты</t>
  </si>
  <si>
    <t>9.1</t>
  </si>
  <si>
    <t>Производство работ в зимнее время - 4,3*1,1=4,73%</t>
  </si>
  <si>
    <t>10.</t>
  </si>
  <si>
    <t xml:space="preserve">Общий объем капитальных вложений тыс.руб. (без НДС),                                                                  </t>
  </si>
  <si>
    <t xml:space="preserve">в том числе: </t>
  </si>
  <si>
    <t>10.1</t>
  </si>
  <si>
    <t>Строительно-монтажные работы</t>
  </si>
  <si>
    <t>10.2</t>
  </si>
  <si>
    <t>Непредвиденные затраты</t>
  </si>
  <si>
    <t xml:space="preserve">11. </t>
  </si>
  <si>
    <t xml:space="preserve">Общий объем капитальных вложений тыс.руб. (с НДС),                                                                     </t>
  </si>
  <si>
    <t>12.</t>
  </si>
  <si>
    <t>Авасовые платежи</t>
  </si>
  <si>
    <t>12.1</t>
  </si>
  <si>
    <t>Авансовый платёж в размере 15% от стоимости строительно-монтажных  работ (с НДС)</t>
  </si>
  <si>
    <t>12.2</t>
  </si>
  <si>
    <t>Погашение аванса на СМР  (справочно, с НДС)</t>
  </si>
  <si>
    <t>Оплата за выполненные работы  (с НДС)</t>
  </si>
  <si>
    <t>13.</t>
  </si>
  <si>
    <t>Оплата прочих затрат  (с НДС)</t>
  </si>
  <si>
    <t>14.</t>
  </si>
  <si>
    <t>ИТОГО финансирование по месяцам (с НДС)</t>
  </si>
  <si>
    <t>* заполняется на каждый ИП с указанием итоговой суммы по договору.</t>
  </si>
  <si>
    <t>**В случае отсутствия в договоре условий об авансировании пункты 12.1-12.4 из графика исключаются.</t>
  </si>
  <si>
    <t>Руководитель …..                                         ……………………</t>
  </si>
  <si>
    <t>Подпись и контактная информация ответственного лица, заполнявшего данную форму:</t>
  </si>
  <si>
    <t>(Ф.И.О., тел., факс, эл. почта)</t>
  </si>
  <si>
    <t>Организационные мероприятия: в том числе,</t>
  </si>
  <si>
    <t>1.</t>
  </si>
  <si>
    <t>Заключение договора страхования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</si>
</sst>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3" tint="0.3999755851924192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33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center" wrapText="1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wrapText="1"/>
    </xf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wrapText="1"/>
    </xf>
    <xf numFmtId="0" fontId="5" fillId="0" borderId="0" xfId="1" applyFont="1" applyAlignment="1"/>
    <xf numFmtId="49" fontId="5" fillId="0" borderId="0" xfId="1" applyNumberFormat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7" fillId="0" borderId="0" xfId="1" applyFont="1" applyAlignment="1"/>
    <xf numFmtId="0" fontId="2" fillId="0" borderId="0" xfId="1" applyFont="1" applyBorder="1" applyAlignment="1">
      <alignment horizontal="left"/>
    </xf>
    <xf numFmtId="0" fontId="7" fillId="0" borderId="6" xfId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0" fontId="3" fillId="0" borderId="6" xfId="1" applyFont="1" applyBorder="1"/>
    <xf numFmtId="0" fontId="4" fillId="0" borderId="6" xfId="1" applyFont="1" applyBorder="1"/>
    <xf numFmtId="0" fontId="7" fillId="0" borderId="9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5" xfId="1" applyFont="1" applyBorder="1" applyAlignment="1">
      <alignment horizontal="center" vertical="center" wrapText="1"/>
    </xf>
    <xf numFmtId="49" fontId="7" fillId="0" borderId="35" xfId="1" applyNumberFormat="1" applyFont="1" applyBorder="1" applyAlignment="1">
      <alignment horizontal="center" vertical="center" textRotation="90" wrapText="1"/>
    </xf>
    <xf numFmtId="0" fontId="7" fillId="0" borderId="35" xfId="1" applyFont="1" applyBorder="1" applyAlignment="1">
      <alignment horizontal="center" vertical="center" textRotation="90" wrapText="1"/>
    </xf>
    <xf numFmtId="0" fontId="7" fillId="0" borderId="36" xfId="1" applyFont="1" applyBorder="1" applyAlignment="1">
      <alignment horizontal="center" vertical="center" textRotation="90" wrapText="1"/>
    </xf>
    <xf numFmtId="0" fontId="7" fillId="0" borderId="40" xfId="1" applyFont="1" applyBorder="1" applyAlignment="1">
      <alignment horizontal="center" vertical="center" wrapText="1"/>
    </xf>
    <xf numFmtId="0" fontId="7" fillId="0" borderId="41" xfId="1" applyFont="1" applyBorder="1" applyAlignment="1">
      <alignment horizontal="center" vertical="center" wrapText="1"/>
    </xf>
    <xf numFmtId="0" fontId="7" fillId="0" borderId="42" xfId="1" applyFont="1" applyBorder="1" applyAlignment="1">
      <alignment horizontal="center" vertical="center" wrapText="1"/>
    </xf>
    <xf numFmtId="0" fontId="7" fillId="0" borderId="43" xfId="1" applyFont="1" applyBorder="1" applyAlignment="1">
      <alignment horizontal="center" vertical="center" wrapText="1"/>
    </xf>
    <xf numFmtId="0" fontId="7" fillId="0" borderId="44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49" fontId="2" fillId="2" borderId="45" xfId="1" applyNumberFormat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left" vertical="center" wrapText="1"/>
    </xf>
    <xf numFmtId="0" fontId="7" fillId="2" borderId="19" xfId="1" applyFont="1" applyFill="1" applyBorder="1" applyAlignment="1">
      <alignment horizontal="center" vertical="center" wrapText="1"/>
    </xf>
    <xf numFmtId="49" fontId="7" fillId="2" borderId="19" xfId="1" applyNumberFormat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46" xfId="1" applyFont="1" applyFill="1" applyBorder="1" applyAlignment="1">
      <alignment vertical="center" wrapText="1"/>
    </xf>
    <xf numFmtId="0" fontId="7" fillId="2" borderId="28" xfId="1" applyFont="1" applyFill="1" applyBorder="1" applyAlignment="1">
      <alignment vertical="center" wrapText="1"/>
    </xf>
    <xf numFmtId="0" fontId="7" fillId="2" borderId="47" xfId="1" applyFont="1" applyFill="1" applyBorder="1" applyAlignment="1">
      <alignment vertical="center" wrapText="1"/>
    </xf>
    <xf numFmtId="0" fontId="3" fillId="2" borderId="45" xfId="1" applyFont="1" applyFill="1" applyBorder="1"/>
    <xf numFmtId="0" fontId="3" fillId="2" borderId="27" xfId="1" applyFont="1" applyFill="1" applyBorder="1"/>
    <xf numFmtId="0" fontId="3" fillId="2" borderId="2" xfId="1" applyFont="1" applyFill="1" applyBorder="1"/>
    <xf numFmtId="0" fontId="3" fillId="2" borderId="48" xfId="1" applyFont="1" applyFill="1" applyBorder="1"/>
    <xf numFmtId="0" fontId="3" fillId="2" borderId="49" xfId="1" applyFont="1" applyFill="1" applyBorder="1"/>
    <xf numFmtId="0" fontId="3" fillId="2" borderId="50" xfId="1" applyFont="1" applyFill="1" applyBorder="1"/>
    <xf numFmtId="0" fontId="3" fillId="2" borderId="51" xfId="1" applyFont="1" applyFill="1" applyBorder="1"/>
    <xf numFmtId="49" fontId="2" fillId="2" borderId="30" xfId="1" applyNumberFormat="1" applyFont="1" applyFill="1" applyBorder="1" applyAlignment="1">
      <alignment horizontal="center" vertical="center" wrapText="1"/>
    </xf>
    <xf numFmtId="0" fontId="7" fillId="2" borderId="31" xfId="1" applyFont="1" applyFill="1" applyBorder="1" applyAlignment="1">
      <alignment vertical="center" wrapText="1"/>
    </xf>
    <xf numFmtId="0" fontId="7" fillId="2" borderId="18" xfId="1" applyFont="1" applyFill="1" applyBorder="1" applyAlignment="1">
      <alignment horizontal="center" vertical="center" wrapText="1"/>
    </xf>
    <xf numFmtId="49" fontId="2" fillId="2" borderId="31" xfId="1" applyNumberFormat="1" applyFont="1" applyFill="1" applyBorder="1" applyAlignment="1">
      <alignment vertical="center" wrapText="1"/>
    </xf>
    <xf numFmtId="3" fontId="7" fillId="2" borderId="27" xfId="1" applyNumberFormat="1" applyFont="1" applyFill="1" applyBorder="1" applyAlignment="1">
      <alignment horizontal="right" vertical="center"/>
    </xf>
    <xf numFmtId="0" fontId="2" fillId="2" borderId="31" xfId="0" applyFont="1" applyFill="1" applyBorder="1" applyAlignment="1">
      <alignment vertical="center" wrapText="1"/>
    </xf>
    <xf numFmtId="49" fontId="7" fillId="2" borderId="28" xfId="1" applyNumberFormat="1" applyFont="1" applyFill="1" applyBorder="1" applyAlignment="1">
      <alignment horizontal="center" vertical="center" wrapText="1"/>
    </xf>
    <xf numFmtId="3" fontId="7" fillId="2" borderId="45" xfId="1" applyNumberFormat="1" applyFont="1" applyFill="1" applyBorder="1" applyAlignment="1">
      <alignment vertical="center"/>
    </xf>
    <xf numFmtId="3" fontId="7" fillId="2" borderId="2" xfId="1" applyNumberFormat="1" applyFont="1" applyFill="1" applyBorder="1" applyAlignment="1">
      <alignment vertical="center"/>
    </xf>
    <xf numFmtId="3" fontId="7" fillId="2" borderId="48" xfId="1" applyNumberFormat="1" applyFont="1" applyFill="1" applyBorder="1" applyAlignment="1">
      <alignment vertical="center" wrapText="1"/>
    </xf>
    <xf numFmtId="0" fontId="3" fillId="2" borderId="45" xfId="1" applyFont="1" applyFill="1" applyBorder="1" applyAlignment="1"/>
    <xf numFmtId="0" fontId="3" fillId="2" borderId="27" xfId="1" applyFont="1" applyFill="1" applyBorder="1" applyAlignment="1"/>
    <xf numFmtId="0" fontId="3" fillId="2" borderId="2" xfId="1" applyFont="1" applyFill="1" applyBorder="1" applyAlignment="1"/>
    <xf numFmtId="0" fontId="3" fillId="2" borderId="48" xfId="1" applyFont="1" applyFill="1" applyBorder="1" applyAlignment="1"/>
    <xf numFmtId="0" fontId="3" fillId="2" borderId="49" xfId="1" applyFont="1" applyFill="1" applyBorder="1" applyAlignment="1"/>
    <xf numFmtId="0" fontId="3" fillId="2" borderId="50" xfId="1" applyFont="1" applyFill="1" applyBorder="1" applyAlignment="1"/>
    <xf numFmtId="0" fontId="3" fillId="2" borderId="51" xfId="1" applyFont="1" applyFill="1" applyBorder="1" applyAlignment="1"/>
    <xf numFmtId="0" fontId="2" fillId="0" borderId="0" xfId="1" applyFont="1" applyBorder="1"/>
    <xf numFmtId="0" fontId="2" fillId="0" borderId="27" xfId="1" applyFont="1" applyBorder="1"/>
    <xf numFmtId="49" fontId="2" fillId="0" borderId="27" xfId="1" applyNumberFormat="1" applyFont="1" applyBorder="1" applyAlignment="1">
      <alignment horizontal="center" wrapText="1"/>
    </xf>
    <xf numFmtId="0" fontId="2" fillId="0" borderId="27" xfId="1" applyFont="1" applyBorder="1" applyAlignment="1">
      <alignment horizontal="center" wrapText="1"/>
    </xf>
    <xf numFmtId="0" fontId="2" fillId="0" borderId="2" xfId="1" applyFont="1" applyBorder="1"/>
    <xf numFmtId="0" fontId="2" fillId="0" borderId="45" xfId="1" applyFont="1" applyBorder="1"/>
    <xf numFmtId="0" fontId="2" fillId="0" borderId="48" xfId="1" applyFont="1" applyBorder="1" applyAlignment="1">
      <alignment wrapText="1"/>
    </xf>
    <xf numFmtId="0" fontId="3" fillId="0" borderId="45" xfId="1" applyFont="1" applyBorder="1"/>
    <xf numFmtId="0" fontId="3" fillId="0" borderId="27" xfId="1" applyFont="1" applyBorder="1"/>
    <xf numFmtId="0" fontId="4" fillId="0" borderId="2" xfId="1" applyFont="1" applyBorder="1"/>
    <xf numFmtId="0" fontId="4" fillId="0" borderId="45" xfId="1" applyFont="1" applyBorder="1"/>
    <xf numFmtId="0" fontId="4" fillId="0" borderId="27" xfId="1" applyFont="1" applyBorder="1"/>
    <xf numFmtId="0" fontId="4" fillId="0" borderId="48" xfId="1" applyFont="1" applyBorder="1"/>
    <xf numFmtId="0" fontId="4" fillId="0" borderId="49" xfId="1" applyFont="1" applyBorder="1"/>
    <xf numFmtId="0" fontId="4" fillId="0" borderId="50" xfId="1" applyFont="1" applyBorder="1"/>
    <xf numFmtId="0" fontId="4" fillId="0" borderId="51" xfId="1" applyFont="1" applyBorder="1"/>
    <xf numFmtId="49" fontId="4" fillId="0" borderId="27" xfId="0" applyNumberFormat="1" applyFont="1" applyBorder="1" applyAlignment="1">
      <alignment horizontal="left" vertical="top" wrapText="1"/>
    </xf>
    <xf numFmtId="0" fontId="2" fillId="2" borderId="0" xfId="1" applyFont="1" applyFill="1" applyBorder="1"/>
    <xf numFmtId="0" fontId="2" fillId="2" borderId="27" xfId="1" applyFont="1" applyFill="1" applyBorder="1"/>
    <xf numFmtId="0" fontId="2" fillId="2" borderId="27" xfId="1" applyFont="1" applyFill="1" applyBorder="1" applyAlignment="1">
      <alignment horizontal="center" wrapText="1"/>
    </xf>
    <xf numFmtId="0" fontId="2" fillId="2" borderId="2" xfId="1" applyFont="1" applyFill="1" applyBorder="1"/>
    <xf numFmtId="0" fontId="2" fillId="2" borderId="45" xfId="1" applyFont="1" applyFill="1" applyBorder="1" applyAlignment="1"/>
    <xf numFmtId="0" fontId="2" fillId="2" borderId="27" xfId="1" applyFont="1" applyFill="1" applyBorder="1" applyAlignment="1"/>
    <xf numFmtId="0" fontId="2" fillId="2" borderId="48" xfId="1" applyFont="1" applyFill="1" applyBorder="1" applyAlignment="1">
      <alignment wrapText="1"/>
    </xf>
    <xf numFmtId="0" fontId="7" fillId="2" borderId="27" xfId="1" applyFont="1" applyFill="1" applyBorder="1" applyAlignment="1">
      <alignment vertical="center" wrapText="1"/>
    </xf>
    <xf numFmtId="0" fontId="2" fillId="2" borderId="27" xfId="1" applyFont="1" applyFill="1" applyBorder="1" applyAlignment="1">
      <alignment horizontal="left" vertical="center" wrapText="1"/>
    </xf>
    <xf numFmtId="49" fontId="10" fillId="2" borderId="45" xfId="1" applyNumberFormat="1" applyFont="1" applyFill="1" applyBorder="1" applyAlignment="1">
      <alignment horizontal="center" vertical="center" wrapText="1"/>
    </xf>
    <xf numFmtId="0" fontId="11" fillId="2" borderId="27" xfId="1" applyFont="1" applyFill="1" applyBorder="1" applyAlignment="1">
      <alignment horizontal="left" vertical="center" wrapText="1"/>
    </xf>
    <xf numFmtId="0" fontId="10" fillId="0" borderId="0" xfId="1" applyFont="1" applyBorder="1"/>
    <xf numFmtId="0" fontId="10" fillId="0" borderId="27" xfId="1" applyFont="1" applyBorder="1"/>
    <xf numFmtId="49" fontId="10" fillId="0" borderId="27" xfId="1" applyNumberFormat="1" applyFont="1" applyBorder="1" applyAlignment="1">
      <alignment horizontal="center" wrapText="1"/>
    </xf>
    <xf numFmtId="0" fontId="10" fillId="0" borderId="27" xfId="1" applyFont="1" applyBorder="1" applyAlignment="1">
      <alignment horizontal="center" wrapText="1"/>
    </xf>
    <xf numFmtId="0" fontId="10" fillId="0" borderId="2" xfId="1" applyFont="1" applyBorder="1"/>
    <xf numFmtId="0" fontId="10" fillId="0" borderId="45" xfId="1" applyFont="1" applyBorder="1"/>
    <xf numFmtId="0" fontId="10" fillId="0" borderId="48" xfId="1" applyFont="1" applyBorder="1" applyAlignment="1">
      <alignment wrapText="1"/>
    </xf>
    <xf numFmtId="0" fontId="12" fillId="0" borderId="45" xfId="1" applyFont="1" applyBorder="1"/>
    <xf numFmtId="0" fontId="12" fillId="0" borderId="27" xfId="1" applyFont="1" applyBorder="1"/>
    <xf numFmtId="0" fontId="13" fillId="0" borderId="2" xfId="1" applyFont="1" applyBorder="1"/>
    <xf numFmtId="0" fontId="13" fillId="0" borderId="45" xfId="1" applyFont="1" applyBorder="1"/>
    <xf numFmtId="0" fontId="13" fillId="0" borderId="27" xfId="1" applyFont="1" applyBorder="1"/>
    <xf numFmtId="0" fontId="13" fillId="0" borderId="48" xfId="1" applyFont="1" applyBorder="1"/>
    <xf numFmtId="0" fontId="13" fillId="0" borderId="49" xfId="1" applyFont="1" applyBorder="1"/>
    <xf numFmtId="0" fontId="13" fillId="0" borderId="50" xfId="1" applyFont="1" applyBorder="1"/>
    <xf numFmtId="0" fontId="13" fillId="0" borderId="51" xfId="1" applyFont="1" applyBorder="1"/>
    <xf numFmtId="0" fontId="14" fillId="0" borderId="0" xfId="0" applyFont="1"/>
    <xf numFmtId="49" fontId="2" fillId="0" borderId="19" xfId="1" applyNumberFormat="1" applyFont="1" applyBorder="1" applyAlignment="1">
      <alignment horizontal="center" wrapText="1"/>
    </xf>
    <xf numFmtId="0" fontId="2" fillId="0" borderId="19" xfId="1" applyFont="1" applyBorder="1" applyAlignment="1">
      <alignment horizontal="center" wrapText="1"/>
    </xf>
    <xf numFmtId="0" fontId="2" fillId="0" borderId="28" xfId="1" applyFont="1" applyBorder="1"/>
    <xf numFmtId="0" fontId="2" fillId="0" borderId="46" xfId="1" applyFont="1" applyBorder="1"/>
    <xf numFmtId="0" fontId="2" fillId="0" borderId="19" xfId="1" applyFont="1" applyBorder="1"/>
    <xf numFmtId="0" fontId="2" fillId="0" borderId="47" xfId="1" applyFont="1" applyBorder="1" applyAlignment="1">
      <alignment wrapText="1"/>
    </xf>
    <xf numFmtId="0" fontId="4" fillId="0" borderId="46" xfId="1" applyFont="1" applyBorder="1"/>
    <xf numFmtId="0" fontId="4" fillId="0" borderId="19" xfId="1" applyFont="1" applyBorder="1"/>
    <xf numFmtId="0" fontId="4" fillId="0" borderId="47" xfId="1" applyFont="1" applyBorder="1"/>
    <xf numFmtId="0" fontId="4" fillId="0" borderId="52" xfId="1" applyFont="1" applyBorder="1"/>
    <xf numFmtId="49" fontId="2" fillId="2" borderId="53" xfId="1" applyNumberFormat="1" applyFont="1" applyFill="1" applyBorder="1" applyAlignment="1">
      <alignment horizontal="center" vertical="center" wrapText="1"/>
    </xf>
    <xf numFmtId="0" fontId="7" fillId="2" borderId="35" xfId="1" applyFont="1" applyFill="1" applyBorder="1" applyAlignment="1">
      <alignment horizontal="left" vertical="center" wrapText="1"/>
    </xf>
    <xf numFmtId="0" fontId="2" fillId="0" borderId="6" xfId="1" applyFont="1" applyBorder="1"/>
    <xf numFmtId="0" fontId="2" fillId="0" borderId="35" xfId="1" applyFont="1" applyBorder="1"/>
    <xf numFmtId="49" fontId="2" fillId="0" borderId="34" xfId="1" applyNumberFormat="1" applyFont="1" applyBorder="1" applyAlignment="1">
      <alignment horizontal="center" wrapText="1"/>
    </xf>
    <xf numFmtId="0" fontId="2" fillId="0" borderId="34" xfId="1" applyFont="1" applyBorder="1" applyAlignment="1">
      <alignment horizontal="center" wrapText="1"/>
    </xf>
    <xf numFmtId="0" fontId="2" fillId="0" borderId="37" xfId="1" applyFont="1" applyBorder="1"/>
    <xf numFmtId="0" fontId="2" fillId="0" borderId="33" xfId="1" applyFont="1" applyBorder="1"/>
    <xf numFmtId="0" fontId="2" fillId="0" borderId="34" xfId="1" applyFont="1" applyBorder="1"/>
    <xf numFmtId="0" fontId="2" fillId="0" borderId="37" xfId="1" applyFont="1" applyBorder="1" applyAlignment="1">
      <alignment wrapText="1"/>
    </xf>
    <xf numFmtId="0" fontId="3" fillId="0" borderId="53" xfId="1" applyFont="1" applyBorder="1"/>
    <xf numFmtId="0" fontId="3" fillId="0" borderId="35" xfId="1" applyFont="1" applyBorder="1"/>
    <xf numFmtId="0" fontId="4" fillId="0" borderId="54" xfId="1" applyFont="1" applyBorder="1"/>
    <xf numFmtId="0" fontId="4" fillId="0" borderId="33" xfId="1" applyFont="1" applyBorder="1"/>
    <xf numFmtId="0" fontId="4" fillId="0" borderId="34" xfId="1" applyFont="1" applyBorder="1"/>
    <xf numFmtId="0" fontId="4" fillId="0" borderId="37" xfId="1" applyFont="1" applyBorder="1"/>
    <xf numFmtId="0" fontId="4" fillId="0" borderId="55" xfId="1" applyFont="1" applyBorder="1"/>
    <xf numFmtId="0" fontId="4" fillId="0" borderId="56" xfId="1" applyFont="1" applyBorder="1"/>
    <xf numFmtId="0" fontId="4" fillId="0" borderId="57" xfId="1" applyFont="1" applyBorder="1"/>
    <xf numFmtId="0" fontId="15" fillId="0" borderId="58" xfId="1" applyFont="1" applyBorder="1"/>
    <xf numFmtId="0" fontId="2" fillId="0" borderId="58" xfId="1" applyFont="1" applyBorder="1"/>
    <xf numFmtId="49" fontId="2" fillId="0" borderId="58" xfId="1" applyNumberFormat="1" applyFont="1" applyBorder="1" applyAlignment="1">
      <alignment horizontal="center" wrapText="1"/>
    </xf>
    <xf numFmtId="0" fontId="2" fillId="0" borderId="58" xfId="1" applyFont="1" applyBorder="1" applyAlignment="1">
      <alignment horizontal="center" wrapText="1"/>
    </xf>
    <xf numFmtId="0" fontId="2" fillId="2" borderId="58" xfId="1" applyFont="1" applyFill="1" applyBorder="1"/>
    <xf numFmtId="0" fontId="4" fillId="0" borderId="16" xfId="1" applyFont="1" applyBorder="1"/>
    <xf numFmtId="0" fontId="15" fillId="0" borderId="0" xfId="1" applyFont="1" applyBorder="1"/>
    <xf numFmtId="49" fontId="2" fillId="0" borderId="0" xfId="1" applyNumberFormat="1" applyFont="1" applyBorder="1" applyAlignment="1">
      <alignment horizontal="center" wrapText="1"/>
    </xf>
    <xf numFmtId="0" fontId="2" fillId="0" borderId="0" xfId="1" applyFont="1" applyBorder="1" applyAlignment="1">
      <alignment horizontal="center" wrapText="1"/>
    </xf>
    <xf numFmtId="0" fontId="4" fillId="0" borderId="0" xfId="1" applyFont="1" applyBorder="1"/>
    <xf numFmtId="0" fontId="16" fillId="0" borderId="0" xfId="1" applyFont="1"/>
    <xf numFmtId="0" fontId="17" fillId="0" borderId="0" xfId="1" applyFont="1"/>
    <xf numFmtId="49" fontId="17" fillId="0" borderId="0" xfId="1" applyNumberFormat="1" applyFont="1" applyBorder="1" applyAlignment="1">
      <alignment horizontal="center" wrapText="1"/>
    </xf>
    <xf numFmtId="0" fontId="17" fillId="0" borderId="0" xfId="1" applyFont="1" applyBorder="1" applyAlignment="1">
      <alignment horizontal="center" wrapText="1"/>
    </xf>
    <xf numFmtId="0" fontId="17" fillId="0" borderId="0" xfId="1" applyFont="1" applyBorder="1"/>
    <xf numFmtId="49" fontId="2" fillId="2" borderId="0" xfId="1" applyNumberFormat="1" applyFont="1" applyFill="1" applyBorder="1" applyAlignment="1">
      <alignment horizontal="center" wrapText="1"/>
    </xf>
    <xf numFmtId="0" fontId="2" fillId="2" borderId="0" xfId="1" applyFont="1" applyFill="1" applyBorder="1" applyAlignment="1">
      <alignment horizontal="center" wrapText="1"/>
    </xf>
    <xf numFmtId="0" fontId="7" fillId="0" borderId="31" xfId="1" applyFont="1" applyBorder="1" applyAlignment="1">
      <alignment horizontal="center" vertical="center" textRotation="90" wrapText="1"/>
    </xf>
    <xf numFmtId="0" fontId="7" fillId="0" borderId="34" xfId="1" applyFont="1" applyBorder="1" applyAlignment="1">
      <alignment horizontal="center" vertical="center" textRotation="90" wrapText="1"/>
    </xf>
    <xf numFmtId="0" fontId="7" fillId="0" borderId="32" xfId="1" applyFont="1" applyBorder="1" applyAlignment="1">
      <alignment horizontal="center" vertical="center" textRotation="90" wrapText="1"/>
    </xf>
    <xf numFmtId="0" fontId="7" fillId="0" borderId="37" xfId="1" applyFont="1" applyBorder="1" applyAlignment="1">
      <alignment horizontal="center" vertical="center" textRotation="90" wrapText="1"/>
    </xf>
    <xf numFmtId="0" fontId="7" fillId="0" borderId="30" xfId="1" applyFont="1" applyBorder="1" applyAlignment="1">
      <alignment horizontal="center" vertical="center" textRotation="90" wrapText="1"/>
    </xf>
    <xf numFmtId="0" fontId="7" fillId="0" borderId="33" xfId="1" applyFont="1" applyBorder="1" applyAlignment="1">
      <alignment horizontal="center" vertical="center" textRotation="90" wrapText="1"/>
    </xf>
    <xf numFmtId="0" fontId="7" fillId="0" borderId="16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 wrapText="1"/>
    </xf>
    <xf numFmtId="0" fontId="7" fillId="0" borderId="39" xfId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textRotation="90" wrapText="1"/>
    </xf>
    <xf numFmtId="0" fontId="7" fillId="0" borderId="25" xfId="1" applyFont="1" applyBorder="1" applyAlignment="1">
      <alignment horizontal="center" vertical="center" textRotation="90" wrapText="1"/>
    </xf>
    <xf numFmtId="0" fontId="7" fillId="0" borderId="38" xfId="1" applyFont="1" applyBorder="1" applyAlignment="1">
      <alignment horizontal="center" vertical="center" textRotation="90" wrapText="1"/>
    </xf>
    <xf numFmtId="0" fontId="2" fillId="0" borderId="5" xfId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8" fillId="0" borderId="0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33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textRotation="90" wrapText="1"/>
    </xf>
    <xf numFmtId="0" fontId="7" fillId="0" borderId="18" xfId="1" applyFont="1" applyBorder="1" applyAlignment="1">
      <alignment horizontal="center" vertical="center" textRotation="90" wrapText="1"/>
    </xf>
    <xf numFmtId="49" fontId="7" fillId="0" borderId="10" xfId="1" applyNumberFormat="1" applyFont="1" applyBorder="1" applyAlignment="1">
      <alignment horizontal="center" vertical="center" wrapText="1"/>
    </xf>
    <xf numFmtId="49" fontId="7" fillId="0" borderId="11" xfId="1" applyNumberFormat="1" applyFont="1" applyBorder="1" applyAlignment="1">
      <alignment horizontal="center" vertical="center" wrapText="1"/>
    </xf>
    <xf numFmtId="49" fontId="7" fillId="0" borderId="20" xfId="1" applyNumberFormat="1" applyFont="1" applyBorder="1" applyAlignment="1">
      <alignment horizontal="center" vertical="center" wrapText="1"/>
    </xf>
    <xf numFmtId="49" fontId="7" fillId="0" borderId="21" xfId="1" applyNumberFormat="1" applyFont="1" applyBorder="1" applyAlignment="1">
      <alignment horizontal="center" vertical="center" wrapText="1"/>
    </xf>
    <xf numFmtId="49" fontId="7" fillId="0" borderId="28" xfId="1" applyNumberFormat="1" applyFont="1" applyBorder="1" applyAlignment="1">
      <alignment horizontal="center" vertical="center" wrapText="1"/>
    </xf>
    <xf numFmtId="49" fontId="7" fillId="0" borderId="29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28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0" fontId="2" fillId="0" borderId="4" xfId="1" applyFont="1" applyBorder="1" applyAlignment="1">
      <alignment horizontal="left"/>
    </xf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164" fontId="2" fillId="0" borderId="4" xfId="1" applyNumberFormat="1" applyFont="1" applyBorder="1" applyAlignment="1">
      <alignment horizontal="center"/>
    </xf>
    <xf numFmtId="0" fontId="2" fillId="0" borderId="0" xfId="1" applyFont="1" applyAlignment="1"/>
    <xf numFmtId="0" fontId="7" fillId="0" borderId="0" xfId="1" applyFont="1" applyAlignment="1"/>
    <xf numFmtId="0" fontId="7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7" fillId="0" borderId="2" xfId="1" applyFont="1" applyBorder="1" applyAlignment="1">
      <alignment horizontal="left"/>
    </xf>
    <xf numFmtId="0" fontId="7" fillId="0" borderId="3" xfId="1" applyFont="1" applyBorder="1" applyAlignment="1">
      <alignment horizontal="left"/>
    </xf>
    <xf numFmtId="0" fontId="7" fillId="0" borderId="4" xfId="1" applyFont="1" applyBorder="1" applyAlignment="1">
      <alignment horizontal="left"/>
    </xf>
    <xf numFmtId="0" fontId="7" fillId="0" borderId="2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59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7" fillId="2" borderId="30" xfId="1" applyFont="1" applyFill="1" applyBorder="1" applyAlignment="1">
      <alignment horizontal="center" vertical="center" wrapText="1"/>
    </xf>
    <xf numFmtId="0" fontId="7" fillId="2" borderId="31" xfId="1" applyFont="1" applyFill="1" applyBorder="1" applyAlignment="1">
      <alignment horizontal="left" vertical="center" wrapText="1"/>
    </xf>
    <xf numFmtId="0" fontId="7" fillId="0" borderId="46" xfId="1" applyFont="1" applyBorder="1" applyAlignment="1">
      <alignment horizontal="center" vertical="center" wrapText="1"/>
    </xf>
    <xf numFmtId="0" fontId="7" fillId="0" borderId="62" xfId="1" applyFont="1" applyBorder="1" applyAlignment="1">
      <alignment horizontal="center" vertical="center" wrapText="1"/>
    </xf>
    <xf numFmtId="0" fontId="7" fillId="0" borderId="63" xfId="1" applyFont="1" applyBorder="1" applyAlignment="1">
      <alignment horizontal="center" vertical="center" wrapText="1"/>
    </xf>
    <xf numFmtId="0" fontId="7" fillId="0" borderId="25" xfId="1" applyFont="1" applyBorder="1" applyAlignment="1">
      <alignment horizontal="center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1,2%20&#1057;&#1074;_&#1090;&#1072;&#1073;&#1083;._&#1089;&#1090;._&#1088;&#1072;&#1073;&#1086;&#1090;.+&#1043;&#1055;&#1056;.%20&#1040;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.Св. табл. ст-ти работ."/>
      <sheetName val="Прил.2. График произв. работ."/>
    </sheetNames>
    <sheetDataSet>
      <sheetData sheetId="0">
        <row r="16">
          <cell r="C16" t="str">
            <v>Реконструкция ограждения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5"/>
  <sheetViews>
    <sheetView tabSelected="1" workbookViewId="0">
      <selection activeCell="B8" sqref="B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9" width="2.7109375" style="1" hidden="1" customWidth="1"/>
    <col min="10" max="10" width="0.140625" style="1" customWidth="1"/>
    <col min="11" max="11" width="12.28515625" style="1" customWidth="1"/>
    <col min="12" max="12" width="6" style="2" customWidth="1"/>
    <col min="13" max="13" width="5.5703125" style="2" customWidth="1"/>
    <col min="14" max="14" width="5.140625" style="3" customWidth="1"/>
    <col min="15" max="15" width="5.85546875" style="1" bestFit="1" customWidth="1"/>
    <col min="16" max="18" width="8.7109375" style="1" customWidth="1"/>
    <col min="19" max="19" width="8.7109375" style="4" customWidth="1"/>
    <col min="20" max="22" width="8.7109375" style="5" customWidth="1"/>
    <col min="23" max="33" width="8.7109375" style="6" customWidth="1"/>
    <col min="34" max="34" width="18.5703125" style="6" customWidth="1"/>
    <col min="257" max="257" width="6.5703125" customWidth="1"/>
    <col min="258" max="258" width="35.28515625" customWidth="1"/>
    <col min="259" max="265" width="0" hidden="1" customWidth="1"/>
    <col min="266" max="266" width="0.140625" customWidth="1"/>
    <col min="267" max="267" width="12.28515625" customWidth="1"/>
    <col min="268" max="268" width="6" customWidth="1"/>
    <col min="269" max="269" width="5.5703125" customWidth="1"/>
    <col min="270" max="270" width="5.140625" customWidth="1"/>
    <col min="271" max="271" width="5.85546875" bestFit="1" customWidth="1"/>
    <col min="272" max="289" width="8.7109375" customWidth="1"/>
    <col min="290" max="290" width="18.5703125" customWidth="1"/>
    <col min="513" max="513" width="6.5703125" customWidth="1"/>
    <col min="514" max="514" width="35.28515625" customWidth="1"/>
    <col min="515" max="521" width="0" hidden="1" customWidth="1"/>
    <col min="522" max="522" width="0.140625" customWidth="1"/>
    <col min="523" max="523" width="12.28515625" customWidth="1"/>
    <col min="524" max="524" width="6" customWidth="1"/>
    <col min="525" max="525" width="5.5703125" customWidth="1"/>
    <col min="526" max="526" width="5.140625" customWidth="1"/>
    <col min="527" max="527" width="5.85546875" bestFit="1" customWidth="1"/>
    <col min="528" max="545" width="8.7109375" customWidth="1"/>
    <col min="546" max="546" width="18.5703125" customWidth="1"/>
    <col min="769" max="769" width="6.5703125" customWidth="1"/>
    <col min="770" max="770" width="35.28515625" customWidth="1"/>
    <col min="771" max="777" width="0" hidden="1" customWidth="1"/>
    <col min="778" max="778" width="0.140625" customWidth="1"/>
    <col min="779" max="779" width="12.28515625" customWidth="1"/>
    <col min="780" max="780" width="6" customWidth="1"/>
    <col min="781" max="781" width="5.5703125" customWidth="1"/>
    <col min="782" max="782" width="5.140625" customWidth="1"/>
    <col min="783" max="783" width="5.85546875" bestFit="1" customWidth="1"/>
    <col min="784" max="801" width="8.7109375" customWidth="1"/>
    <col min="802" max="802" width="18.5703125" customWidth="1"/>
    <col min="1025" max="1025" width="6.5703125" customWidth="1"/>
    <col min="1026" max="1026" width="35.28515625" customWidth="1"/>
    <col min="1027" max="1033" width="0" hidden="1" customWidth="1"/>
    <col min="1034" max="1034" width="0.140625" customWidth="1"/>
    <col min="1035" max="1035" width="12.28515625" customWidth="1"/>
    <col min="1036" max="1036" width="6" customWidth="1"/>
    <col min="1037" max="1037" width="5.5703125" customWidth="1"/>
    <col min="1038" max="1038" width="5.140625" customWidth="1"/>
    <col min="1039" max="1039" width="5.85546875" bestFit="1" customWidth="1"/>
    <col min="1040" max="1057" width="8.7109375" customWidth="1"/>
    <col min="1058" max="1058" width="18.5703125" customWidth="1"/>
    <col min="1281" max="1281" width="6.5703125" customWidth="1"/>
    <col min="1282" max="1282" width="35.28515625" customWidth="1"/>
    <col min="1283" max="1289" width="0" hidden="1" customWidth="1"/>
    <col min="1290" max="1290" width="0.140625" customWidth="1"/>
    <col min="1291" max="1291" width="12.28515625" customWidth="1"/>
    <col min="1292" max="1292" width="6" customWidth="1"/>
    <col min="1293" max="1293" width="5.5703125" customWidth="1"/>
    <col min="1294" max="1294" width="5.140625" customWidth="1"/>
    <col min="1295" max="1295" width="5.85546875" bestFit="1" customWidth="1"/>
    <col min="1296" max="1313" width="8.7109375" customWidth="1"/>
    <col min="1314" max="1314" width="18.5703125" customWidth="1"/>
    <col min="1537" max="1537" width="6.5703125" customWidth="1"/>
    <col min="1538" max="1538" width="35.28515625" customWidth="1"/>
    <col min="1539" max="1545" width="0" hidden="1" customWidth="1"/>
    <col min="1546" max="1546" width="0.140625" customWidth="1"/>
    <col min="1547" max="1547" width="12.28515625" customWidth="1"/>
    <col min="1548" max="1548" width="6" customWidth="1"/>
    <col min="1549" max="1549" width="5.5703125" customWidth="1"/>
    <col min="1550" max="1550" width="5.140625" customWidth="1"/>
    <col min="1551" max="1551" width="5.85546875" bestFit="1" customWidth="1"/>
    <col min="1552" max="1569" width="8.7109375" customWidth="1"/>
    <col min="1570" max="1570" width="18.5703125" customWidth="1"/>
    <col min="1793" max="1793" width="6.5703125" customWidth="1"/>
    <col min="1794" max="1794" width="35.28515625" customWidth="1"/>
    <col min="1795" max="1801" width="0" hidden="1" customWidth="1"/>
    <col min="1802" max="1802" width="0.140625" customWidth="1"/>
    <col min="1803" max="1803" width="12.28515625" customWidth="1"/>
    <col min="1804" max="1804" width="6" customWidth="1"/>
    <col min="1805" max="1805" width="5.5703125" customWidth="1"/>
    <col min="1806" max="1806" width="5.140625" customWidth="1"/>
    <col min="1807" max="1807" width="5.85546875" bestFit="1" customWidth="1"/>
    <col min="1808" max="1825" width="8.7109375" customWidth="1"/>
    <col min="1826" max="1826" width="18.5703125" customWidth="1"/>
    <col min="2049" max="2049" width="6.5703125" customWidth="1"/>
    <col min="2050" max="2050" width="35.28515625" customWidth="1"/>
    <col min="2051" max="2057" width="0" hidden="1" customWidth="1"/>
    <col min="2058" max="2058" width="0.140625" customWidth="1"/>
    <col min="2059" max="2059" width="12.28515625" customWidth="1"/>
    <col min="2060" max="2060" width="6" customWidth="1"/>
    <col min="2061" max="2061" width="5.5703125" customWidth="1"/>
    <col min="2062" max="2062" width="5.140625" customWidth="1"/>
    <col min="2063" max="2063" width="5.85546875" bestFit="1" customWidth="1"/>
    <col min="2064" max="2081" width="8.7109375" customWidth="1"/>
    <col min="2082" max="2082" width="18.5703125" customWidth="1"/>
    <col min="2305" max="2305" width="6.5703125" customWidth="1"/>
    <col min="2306" max="2306" width="35.28515625" customWidth="1"/>
    <col min="2307" max="2313" width="0" hidden="1" customWidth="1"/>
    <col min="2314" max="2314" width="0.140625" customWidth="1"/>
    <col min="2315" max="2315" width="12.28515625" customWidth="1"/>
    <col min="2316" max="2316" width="6" customWidth="1"/>
    <col min="2317" max="2317" width="5.5703125" customWidth="1"/>
    <col min="2318" max="2318" width="5.140625" customWidth="1"/>
    <col min="2319" max="2319" width="5.85546875" bestFit="1" customWidth="1"/>
    <col min="2320" max="2337" width="8.7109375" customWidth="1"/>
    <col min="2338" max="2338" width="18.5703125" customWidth="1"/>
    <col min="2561" max="2561" width="6.5703125" customWidth="1"/>
    <col min="2562" max="2562" width="35.28515625" customWidth="1"/>
    <col min="2563" max="2569" width="0" hidden="1" customWidth="1"/>
    <col min="2570" max="2570" width="0.140625" customWidth="1"/>
    <col min="2571" max="2571" width="12.28515625" customWidth="1"/>
    <col min="2572" max="2572" width="6" customWidth="1"/>
    <col min="2573" max="2573" width="5.5703125" customWidth="1"/>
    <col min="2574" max="2574" width="5.140625" customWidth="1"/>
    <col min="2575" max="2575" width="5.85546875" bestFit="1" customWidth="1"/>
    <col min="2576" max="2593" width="8.7109375" customWidth="1"/>
    <col min="2594" max="2594" width="18.5703125" customWidth="1"/>
    <col min="2817" max="2817" width="6.5703125" customWidth="1"/>
    <col min="2818" max="2818" width="35.28515625" customWidth="1"/>
    <col min="2819" max="2825" width="0" hidden="1" customWidth="1"/>
    <col min="2826" max="2826" width="0.140625" customWidth="1"/>
    <col min="2827" max="2827" width="12.28515625" customWidth="1"/>
    <col min="2828" max="2828" width="6" customWidth="1"/>
    <col min="2829" max="2829" width="5.5703125" customWidth="1"/>
    <col min="2830" max="2830" width="5.140625" customWidth="1"/>
    <col min="2831" max="2831" width="5.85546875" bestFit="1" customWidth="1"/>
    <col min="2832" max="2849" width="8.7109375" customWidth="1"/>
    <col min="2850" max="2850" width="18.5703125" customWidth="1"/>
    <col min="3073" max="3073" width="6.5703125" customWidth="1"/>
    <col min="3074" max="3074" width="35.28515625" customWidth="1"/>
    <col min="3075" max="3081" width="0" hidden="1" customWidth="1"/>
    <col min="3082" max="3082" width="0.140625" customWidth="1"/>
    <col min="3083" max="3083" width="12.28515625" customWidth="1"/>
    <col min="3084" max="3084" width="6" customWidth="1"/>
    <col min="3085" max="3085" width="5.5703125" customWidth="1"/>
    <col min="3086" max="3086" width="5.140625" customWidth="1"/>
    <col min="3087" max="3087" width="5.85546875" bestFit="1" customWidth="1"/>
    <col min="3088" max="3105" width="8.7109375" customWidth="1"/>
    <col min="3106" max="3106" width="18.5703125" customWidth="1"/>
    <col min="3329" max="3329" width="6.5703125" customWidth="1"/>
    <col min="3330" max="3330" width="35.28515625" customWidth="1"/>
    <col min="3331" max="3337" width="0" hidden="1" customWidth="1"/>
    <col min="3338" max="3338" width="0.140625" customWidth="1"/>
    <col min="3339" max="3339" width="12.28515625" customWidth="1"/>
    <col min="3340" max="3340" width="6" customWidth="1"/>
    <col min="3341" max="3341" width="5.5703125" customWidth="1"/>
    <col min="3342" max="3342" width="5.140625" customWidth="1"/>
    <col min="3343" max="3343" width="5.85546875" bestFit="1" customWidth="1"/>
    <col min="3344" max="3361" width="8.7109375" customWidth="1"/>
    <col min="3362" max="3362" width="18.5703125" customWidth="1"/>
    <col min="3585" max="3585" width="6.5703125" customWidth="1"/>
    <col min="3586" max="3586" width="35.28515625" customWidth="1"/>
    <col min="3587" max="3593" width="0" hidden="1" customWidth="1"/>
    <col min="3594" max="3594" width="0.140625" customWidth="1"/>
    <col min="3595" max="3595" width="12.28515625" customWidth="1"/>
    <col min="3596" max="3596" width="6" customWidth="1"/>
    <col min="3597" max="3597" width="5.5703125" customWidth="1"/>
    <col min="3598" max="3598" width="5.140625" customWidth="1"/>
    <col min="3599" max="3599" width="5.85546875" bestFit="1" customWidth="1"/>
    <col min="3600" max="3617" width="8.7109375" customWidth="1"/>
    <col min="3618" max="3618" width="18.5703125" customWidth="1"/>
    <col min="3841" max="3841" width="6.5703125" customWidth="1"/>
    <col min="3842" max="3842" width="35.28515625" customWidth="1"/>
    <col min="3843" max="3849" width="0" hidden="1" customWidth="1"/>
    <col min="3850" max="3850" width="0.140625" customWidth="1"/>
    <col min="3851" max="3851" width="12.28515625" customWidth="1"/>
    <col min="3852" max="3852" width="6" customWidth="1"/>
    <col min="3853" max="3853" width="5.5703125" customWidth="1"/>
    <col min="3854" max="3854" width="5.140625" customWidth="1"/>
    <col min="3855" max="3855" width="5.85546875" bestFit="1" customWidth="1"/>
    <col min="3856" max="3873" width="8.7109375" customWidth="1"/>
    <col min="3874" max="3874" width="18.5703125" customWidth="1"/>
    <col min="4097" max="4097" width="6.5703125" customWidth="1"/>
    <col min="4098" max="4098" width="35.28515625" customWidth="1"/>
    <col min="4099" max="4105" width="0" hidden="1" customWidth="1"/>
    <col min="4106" max="4106" width="0.140625" customWidth="1"/>
    <col min="4107" max="4107" width="12.28515625" customWidth="1"/>
    <col min="4108" max="4108" width="6" customWidth="1"/>
    <col min="4109" max="4109" width="5.5703125" customWidth="1"/>
    <col min="4110" max="4110" width="5.140625" customWidth="1"/>
    <col min="4111" max="4111" width="5.85546875" bestFit="1" customWidth="1"/>
    <col min="4112" max="4129" width="8.7109375" customWidth="1"/>
    <col min="4130" max="4130" width="18.5703125" customWidth="1"/>
    <col min="4353" max="4353" width="6.5703125" customWidth="1"/>
    <col min="4354" max="4354" width="35.28515625" customWidth="1"/>
    <col min="4355" max="4361" width="0" hidden="1" customWidth="1"/>
    <col min="4362" max="4362" width="0.140625" customWidth="1"/>
    <col min="4363" max="4363" width="12.28515625" customWidth="1"/>
    <col min="4364" max="4364" width="6" customWidth="1"/>
    <col min="4365" max="4365" width="5.5703125" customWidth="1"/>
    <col min="4366" max="4366" width="5.140625" customWidth="1"/>
    <col min="4367" max="4367" width="5.85546875" bestFit="1" customWidth="1"/>
    <col min="4368" max="4385" width="8.7109375" customWidth="1"/>
    <col min="4386" max="4386" width="18.5703125" customWidth="1"/>
    <col min="4609" max="4609" width="6.5703125" customWidth="1"/>
    <col min="4610" max="4610" width="35.28515625" customWidth="1"/>
    <col min="4611" max="4617" width="0" hidden="1" customWidth="1"/>
    <col min="4618" max="4618" width="0.140625" customWidth="1"/>
    <col min="4619" max="4619" width="12.28515625" customWidth="1"/>
    <col min="4620" max="4620" width="6" customWidth="1"/>
    <col min="4621" max="4621" width="5.5703125" customWidth="1"/>
    <col min="4622" max="4622" width="5.140625" customWidth="1"/>
    <col min="4623" max="4623" width="5.85546875" bestFit="1" customWidth="1"/>
    <col min="4624" max="4641" width="8.7109375" customWidth="1"/>
    <col min="4642" max="4642" width="18.5703125" customWidth="1"/>
    <col min="4865" max="4865" width="6.5703125" customWidth="1"/>
    <col min="4866" max="4866" width="35.28515625" customWidth="1"/>
    <col min="4867" max="4873" width="0" hidden="1" customWidth="1"/>
    <col min="4874" max="4874" width="0.140625" customWidth="1"/>
    <col min="4875" max="4875" width="12.28515625" customWidth="1"/>
    <col min="4876" max="4876" width="6" customWidth="1"/>
    <col min="4877" max="4877" width="5.5703125" customWidth="1"/>
    <col min="4878" max="4878" width="5.140625" customWidth="1"/>
    <col min="4879" max="4879" width="5.85546875" bestFit="1" customWidth="1"/>
    <col min="4880" max="4897" width="8.7109375" customWidth="1"/>
    <col min="4898" max="4898" width="18.5703125" customWidth="1"/>
    <col min="5121" max="5121" width="6.5703125" customWidth="1"/>
    <col min="5122" max="5122" width="35.28515625" customWidth="1"/>
    <col min="5123" max="5129" width="0" hidden="1" customWidth="1"/>
    <col min="5130" max="5130" width="0.140625" customWidth="1"/>
    <col min="5131" max="5131" width="12.28515625" customWidth="1"/>
    <col min="5132" max="5132" width="6" customWidth="1"/>
    <col min="5133" max="5133" width="5.5703125" customWidth="1"/>
    <col min="5134" max="5134" width="5.140625" customWidth="1"/>
    <col min="5135" max="5135" width="5.85546875" bestFit="1" customWidth="1"/>
    <col min="5136" max="5153" width="8.7109375" customWidth="1"/>
    <col min="5154" max="5154" width="18.5703125" customWidth="1"/>
    <col min="5377" max="5377" width="6.5703125" customWidth="1"/>
    <col min="5378" max="5378" width="35.28515625" customWidth="1"/>
    <col min="5379" max="5385" width="0" hidden="1" customWidth="1"/>
    <col min="5386" max="5386" width="0.140625" customWidth="1"/>
    <col min="5387" max="5387" width="12.28515625" customWidth="1"/>
    <col min="5388" max="5388" width="6" customWidth="1"/>
    <col min="5389" max="5389" width="5.5703125" customWidth="1"/>
    <col min="5390" max="5390" width="5.140625" customWidth="1"/>
    <col min="5391" max="5391" width="5.85546875" bestFit="1" customWidth="1"/>
    <col min="5392" max="5409" width="8.7109375" customWidth="1"/>
    <col min="5410" max="5410" width="18.5703125" customWidth="1"/>
    <col min="5633" max="5633" width="6.5703125" customWidth="1"/>
    <col min="5634" max="5634" width="35.28515625" customWidth="1"/>
    <col min="5635" max="5641" width="0" hidden="1" customWidth="1"/>
    <col min="5642" max="5642" width="0.140625" customWidth="1"/>
    <col min="5643" max="5643" width="12.28515625" customWidth="1"/>
    <col min="5644" max="5644" width="6" customWidth="1"/>
    <col min="5645" max="5645" width="5.5703125" customWidth="1"/>
    <col min="5646" max="5646" width="5.140625" customWidth="1"/>
    <col min="5647" max="5647" width="5.85546875" bestFit="1" customWidth="1"/>
    <col min="5648" max="5665" width="8.7109375" customWidth="1"/>
    <col min="5666" max="5666" width="18.5703125" customWidth="1"/>
    <col min="5889" max="5889" width="6.5703125" customWidth="1"/>
    <col min="5890" max="5890" width="35.28515625" customWidth="1"/>
    <col min="5891" max="5897" width="0" hidden="1" customWidth="1"/>
    <col min="5898" max="5898" width="0.140625" customWidth="1"/>
    <col min="5899" max="5899" width="12.28515625" customWidth="1"/>
    <col min="5900" max="5900" width="6" customWidth="1"/>
    <col min="5901" max="5901" width="5.5703125" customWidth="1"/>
    <col min="5902" max="5902" width="5.140625" customWidth="1"/>
    <col min="5903" max="5903" width="5.85546875" bestFit="1" customWidth="1"/>
    <col min="5904" max="5921" width="8.7109375" customWidth="1"/>
    <col min="5922" max="5922" width="18.5703125" customWidth="1"/>
    <col min="6145" max="6145" width="6.5703125" customWidth="1"/>
    <col min="6146" max="6146" width="35.28515625" customWidth="1"/>
    <col min="6147" max="6153" width="0" hidden="1" customWidth="1"/>
    <col min="6154" max="6154" width="0.140625" customWidth="1"/>
    <col min="6155" max="6155" width="12.28515625" customWidth="1"/>
    <col min="6156" max="6156" width="6" customWidth="1"/>
    <col min="6157" max="6157" width="5.5703125" customWidth="1"/>
    <col min="6158" max="6158" width="5.140625" customWidth="1"/>
    <col min="6159" max="6159" width="5.85546875" bestFit="1" customWidth="1"/>
    <col min="6160" max="6177" width="8.7109375" customWidth="1"/>
    <col min="6178" max="6178" width="18.5703125" customWidth="1"/>
    <col min="6401" max="6401" width="6.5703125" customWidth="1"/>
    <col min="6402" max="6402" width="35.28515625" customWidth="1"/>
    <col min="6403" max="6409" width="0" hidden="1" customWidth="1"/>
    <col min="6410" max="6410" width="0.140625" customWidth="1"/>
    <col min="6411" max="6411" width="12.28515625" customWidth="1"/>
    <col min="6412" max="6412" width="6" customWidth="1"/>
    <col min="6413" max="6413" width="5.5703125" customWidth="1"/>
    <col min="6414" max="6414" width="5.140625" customWidth="1"/>
    <col min="6415" max="6415" width="5.85546875" bestFit="1" customWidth="1"/>
    <col min="6416" max="6433" width="8.7109375" customWidth="1"/>
    <col min="6434" max="6434" width="18.5703125" customWidth="1"/>
    <col min="6657" max="6657" width="6.5703125" customWidth="1"/>
    <col min="6658" max="6658" width="35.28515625" customWidth="1"/>
    <col min="6659" max="6665" width="0" hidden="1" customWidth="1"/>
    <col min="6666" max="6666" width="0.140625" customWidth="1"/>
    <col min="6667" max="6667" width="12.28515625" customWidth="1"/>
    <col min="6668" max="6668" width="6" customWidth="1"/>
    <col min="6669" max="6669" width="5.5703125" customWidth="1"/>
    <col min="6670" max="6670" width="5.140625" customWidth="1"/>
    <col min="6671" max="6671" width="5.85546875" bestFit="1" customWidth="1"/>
    <col min="6672" max="6689" width="8.7109375" customWidth="1"/>
    <col min="6690" max="6690" width="18.5703125" customWidth="1"/>
    <col min="6913" max="6913" width="6.5703125" customWidth="1"/>
    <col min="6914" max="6914" width="35.28515625" customWidth="1"/>
    <col min="6915" max="6921" width="0" hidden="1" customWidth="1"/>
    <col min="6922" max="6922" width="0.140625" customWidth="1"/>
    <col min="6923" max="6923" width="12.28515625" customWidth="1"/>
    <col min="6924" max="6924" width="6" customWidth="1"/>
    <col min="6925" max="6925" width="5.5703125" customWidth="1"/>
    <col min="6926" max="6926" width="5.140625" customWidth="1"/>
    <col min="6927" max="6927" width="5.85546875" bestFit="1" customWidth="1"/>
    <col min="6928" max="6945" width="8.7109375" customWidth="1"/>
    <col min="6946" max="6946" width="18.5703125" customWidth="1"/>
    <col min="7169" max="7169" width="6.5703125" customWidth="1"/>
    <col min="7170" max="7170" width="35.28515625" customWidth="1"/>
    <col min="7171" max="7177" width="0" hidden="1" customWidth="1"/>
    <col min="7178" max="7178" width="0.140625" customWidth="1"/>
    <col min="7179" max="7179" width="12.28515625" customWidth="1"/>
    <col min="7180" max="7180" width="6" customWidth="1"/>
    <col min="7181" max="7181" width="5.5703125" customWidth="1"/>
    <col min="7182" max="7182" width="5.140625" customWidth="1"/>
    <col min="7183" max="7183" width="5.85546875" bestFit="1" customWidth="1"/>
    <col min="7184" max="7201" width="8.7109375" customWidth="1"/>
    <col min="7202" max="7202" width="18.5703125" customWidth="1"/>
    <col min="7425" max="7425" width="6.5703125" customWidth="1"/>
    <col min="7426" max="7426" width="35.28515625" customWidth="1"/>
    <col min="7427" max="7433" width="0" hidden="1" customWidth="1"/>
    <col min="7434" max="7434" width="0.140625" customWidth="1"/>
    <col min="7435" max="7435" width="12.28515625" customWidth="1"/>
    <col min="7436" max="7436" width="6" customWidth="1"/>
    <col min="7437" max="7437" width="5.5703125" customWidth="1"/>
    <col min="7438" max="7438" width="5.140625" customWidth="1"/>
    <col min="7439" max="7439" width="5.85546875" bestFit="1" customWidth="1"/>
    <col min="7440" max="7457" width="8.7109375" customWidth="1"/>
    <col min="7458" max="7458" width="18.5703125" customWidth="1"/>
    <col min="7681" max="7681" width="6.5703125" customWidth="1"/>
    <col min="7682" max="7682" width="35.28515625" customWidth="1"/>
    <col min="7683" max="7689" width="0" hidden="1" customWidth="1"/>
    <col min="7690" max="7690" width="0.140625" customWidth="1"/>
    <col min="7691" max="7691" width="12.28515625" customWidth="1"/>
    <col min="7692" max="7692" width="6" customWidth="1"/>
    <col min="7693" max="7693" width="5.5703125" customWidth="1"/>
    <col min="7694" max="7694" width="5.140625" customWidth="1"/>
    <col min="7695" max="7695" width="5.85546875" bestFit="1" customWidth="1"/>
    <col min="7696" max="7713" width="8.7109375" customWidth="1"/>
    <col min="7714" max="7714" width="18.5703125" customWidth="1"/>
    <col min="7937" max="7937" width="6.5703125" customWidth="1"/>
    <col min="7938" max="7938" width="35.28515625" customWidth="1"/>
    <col min="7939" max="7945" width="0" hidden="1" customWidth="1"/>
    <col min="7946" max="7946" width="0.140625" customWidth="1"/>
    <col min="7947" max="7947" width="12.28515625" customWidth="1"/>
    <col min="7948" max="7948" width="6" customWidth="1"/>
    <col min="7949" max="7949" width="5.5703125" customWidth="1"/>
    <col min="7950" max="7950" width="5.140625" customWidth="1"/>
    <col min="7951" max="7951" width="5.85546875" bestFit="1" customWidth="1"/>
    <col min="7952" max="7969" width="8.7109375" customWidth="1"/>
    <col min="7970" max="7970" width="18.5703125" customWidth="1"/>
    <col min="8193" max="8193" width="6.5703125" customWidth="1"/>
    <col min="8194" max="8194" width="35.28515625" customWidth="1"/>
    <col min="8195" max="8201" width="0" hidden="1" customWidth="1"/>
    <col min="8202" max="8202" width="0.140625" customWidth="1"/>
    <col min="8203" max="8203" width="12.28515625" customWidth="1"/>
    <col min="8204" max="8204" width="6" customWidth="1"/>
    <col min="8205" max="8205" width="5.5703125" customWidth="1"/>
    <col min="8206" max="8206" width="5.140625" customWidth="1"/>
    <col min="8207" max="8207" width="5.85546875" bestFit="1" customWidth="1"/>
    <col min="8208" max="8225" width="8.7109375" customWidth="1"/>
    <col min="8226" max="8226" width="18.5703125" customWidth="1"/>
    <col min="8449" max="8449" width="6.5703125" customWidth="1"/>
    <col min="8450" max="8450" width="35.28515625" customWidth="1"/>
    <col min="8451" max="8457" width="0" hidden="1" customWidth="1"/>
    <col min="8458" max="8458" width="0.140625" customWidth="1"/>
    <col min="8459" max="8459" width="12.28515625" customWidth="1"/>
    <col min="8460" max="8460" width="6" customWidth="1"/>
    <col min="8461" max="8461" width="5.5703125" customWidth="1"/>
    <col min="8462" max="8462" width="5.140625" customWidth="1"/>
    <col min="8463" max="8463" width="5.85546875" bestFit="1" customWidth="1"/>
    <col min="8464" max="8481" width="8.7109375" customWidth="1"/>
    <col min="8482" max="8482" width="18.5703125" customWidth="1"/>
    <col min="8705" max="8705" width="6.5703125" customWidth="1"/>
    <col min="8706" max="8706" width="35.28515625" customWidth="1"/>
    <col min="8707" max="8713" width="0" hidden="1" customWidth="1"/>
    <col min="8714" max="8714" width="0.140625" customWidth="1"/>
    <col min="8715" max="8715" width="12.28515625" customWidth="1"/>
    <col min="8716" max="8716" width="6" customWidth="1"/>
    <col min="8717" max="8717" width="5.5703125" customWidth="1"/>
    <col min="8718" max="8718" width="5.140625" customWidth="1"/>
    <col min="8719" max="8719" width="5.85546875" bestFit="1" customWidth="1"/>
    <col min="8720" max="8737" width="8.7109375" customWidth="1"/>
    <col min="8738" max="8738" width="18.5703125" customWidth="1"/>
    <col min="8961" max="8961" width="6.5703125" customWidth="1"/>
    <col min="8962" max="8962" width="35.28515625" customWidth="1"/>
    <col min="8963" max="8969" width="0" hidden="1" customWidth="1"/>
    <col min="8970" max="8970" width="0.140625" customWidth="1"/>
    <col min="8971" max="8971" width="12.28515625" customWidth="1"/>
    <col min="8972" max="8972" width="6" customWidth="1"/>
    <col min="8973" max="8973" width="5.5703125" customWidth="1"/>
    <col min="8974" max="8974" width="5.140625" customWidth="1"/>
    <col min="8975" max="8975" width="5.85546875" bestFit="1" customWidth="1"/>
    <col min="8976" max="8993" width="8.7109375" customWidth="1"/>
    <col min="8994" max="8994" width="18.5703125" customWidth="1"/>
    <col min="9217" max="9217" width="6.5703125" customWidth="1"/>
    <col min="9218" max="9218" width="35.28515625" customWidth="1"/>
    <col min="9219" max="9225" width="0" hidden="1" customWidth="1"/>
    <col min="9226" max="9226" width="0.140625" customWidth="1"/>
    <col min="9227" max="9227" width="12.28515625" customWidth="1"/>
    <col min="9228" max="9228" width="6" customWidth="1"/>
    <col min="9229" max="9229" width="5.5703125" customWidth="1"/>
    <col min="9230" max="9230" width="5.140625" customWidth="1"/>
    <col min="9231" max="9231" width="5.85546875" bestFit="1" customWidth="1"/>
    <col min="9232" max="9249" width="8.7109375" customWidth="1"/>
    <col min="9250" max="9250" width="18.5703125" customWidth="1"/>
    <col min="9473" max="9473" width="6.5703125" customWidth="1"/>
    <col min="9474" max="9474" width="35.28515625" customWidth="1"/>
    <col min="9475" max="9481" width="0" hidden="1" customWidth="1"/>
    <col min="9482" max="9482" width="0.140625" customWidth="1"/>
    <col min="9483" max="9483" width="12.28515625" customWidth="1"/>
    <col min="9484" max="9484" width="6" customWidth="1"/>
    <col min="9485" max="9485" width="5.5703125" customWidth="1"/>
    <col min="9486" max="9486" width="5.140625" customWidth="1"/>
    <col min="9487" max="9487" width="5.85546875" bestFit="1" customWidth="1"/>
    <col min="9488" max="9505" width="8.7109375" customWidth="1"/>
    <col min="9506" max="9506" width="18.5703125" customWidth="1"/>
    <col min="9729" max="9729" width="6.5703125" customWidth="1"/>
    <col min="9730" max="9730" width="35.28515625" customWidth="1"/>
    <col min="9731" max="9737" width="0" hidden="1" customWidth="1"/>
    <col min="9738" max="9738" width="0.140625" customWidth="1"/>
    <col min="9739" max="9739" width="12.28515625" customWidth="1"/>
    <col min="9740" max="9740" width="6" customWidth="1"/>
    <col min="9741" max="9741" width="5.5703125" customWidth="1"/>
    <col min="9742" max="9742" width="5.140625" customWidth="1"/>
    <col min="9743" max="9743" width="5.85546875" bestFit="1" customWidth="1"/>
    <col min="9744" max="9761" width="8.7109375" customWidth="1"/>
    <col min="9762" max="9762" width="18.5703125" customWidth="1"/>
    <col min="9985" max="9985" width="6.5703125" customWidth="1"/>
    <col min="9986" max="9986" width="35.28515625" customWidth="1"/>
    <col min="9987" max="9993" width="0" hidden="1" customWidth="1"/>
    <col min="9994" max="9994" width="0.140625" customWidth="1"/>
    <col min="9995" max="9995" width="12.28515625" customWidth="1"/>
    <col min="9996" max="9996" width="6" customWidth="1"/>
    <col min="9997" max="9997" width="5.5703125" customWidth="1"/>
    <col min="9998" max="9998" width="5.140625" customWidth="1"/>
    <col min="9999" max="9999" width="5.85546875" bestFit="1" customWidth="1"/>
    <col min="10000" max="10017" width="8.7109375" customWidth="1"/>
    <col min="10018" max="10018" width="18.5703125" customWidth="1"/>
    <col min="10241" max="10241" width="6.5703125" customWidth="1"/>
    <col min="10242" max="10242" width="35.28515625" customWidth="1"/>
    <col min="10243" max="10249" width="0" hidden="1" customWidth="1"/>
    <col min="10250" max="10250" width="0.140625" customWidth="1"/>
    <col min="10251" max="10251" width="12.28515625" customWidth="1"/>
    <col min="10252" max="10252" width="6" customWidth="1"/>
    <col min="10253" max="10253" width="5.5703125" customWidth="1"/>
    <col min="10254" max="10254" width="5.140625" customWidth="1"/>
    <col min="10255" max="10255" width="5.85546875" bestFit="1" customWidth="1"/>
    <col min="10256" max="10273" width="8.7109375" customWidth="1"/>
    <col min="10274" max="10274" width="18.5703125" customWidth="1"/>
    <col min="10497" max="10497" width="6.5703125" customWidth="1"/>
    <col min="10498" max="10498" width="35.28515625" customWidth="1"/>
    <col min="10499" max="10505" width="0" hidden="1" customWidth="1"/>
    <col min="10506" max="10506" width="0.140625" customWidth="1"/>
    <col min="10507" max="10507" width="12.28515625" customWidth="1"/>
    <col min="10508" max="10508" width="6" customWidth="1"/>
    <col min="10509" max="10509" width="5.5703125" customWidth="1"/>
    <col min="10510" max="10510" width="5.140625" customWidth="1"/>
    <col min="10511" max="10511" width="5.85546875" bestFit="1" customWidth="1"/>
    <col min="10512" max="10529" width="8.7109375" customWidth="1"/>
    <col min="10530" max="10530" width="18.5703125" customWidth="1"/>
    <col min="10753" max="10753" width="6.5703125" customWidth="1"/>
    <col min="10754" max="10754" width="35.28515625" customWidth="1"/>
    <col min="10755" max="10761" width="0" hidden="1" customWidth="1"/>
    <col min="10762" max="10762" width="0.140625" customWidth="1"/>
    <col min="10763" max="10763" width="12.28515625" customWidth="1"/>
    <col min="10764" max="10764" width="6" customWidth="1"/>
    <col min="10765" max="10765" width="5.5703125" customWidth="1"/>
    <col min="10766" max="10766" width="5.140625" customWidth="1"/>
    <col min="10767" max="10767" width="5.85546875" bestFit="1" customWidth="1"/>
    <col min="10768" max="10785" width="8.7109375" customWidth="1"/>
    <col min="10786" max="10786" width="18.5703125" customWidth="1"/>
    <col min="11009" max="11009" width="6.5703125" customWidth="1"/>
    <col min="11010" max="11010" width="35.28515625" customWidth="1"/>
    <col min="11011" max="11017" width="0" hidden="1" customWidth="1"/>
    <col min="11018" max="11018" width="0.140625" customWidth="1"/>
    <col min="11019" max="11019" width="12.28515625" customWidth="1"/>
    <col min="11020" max="11020" width="6" customWidth="1"/>
    <col min="11021" max="11021" width="5.5703125" customWidth="1"/>
    <col min="11022" max="11022" width="5.140625" customWidth="1"/>
    <col min="11023" max="11023" width="5.85546875" bestFit="1" customWidth="1"/>
    <col min="11024" max="11041" width="8.7109375" customWidth="1"/>
    <col min="11042" max="11042" width="18.5703125" customWidth="1"/>
    <col min="11265" max="11265" width="6.5703125" customWidth="1"/>
    <col min="11266" max="11266" width="35.28515625" customWidth="1"/>
    <col min="11267" max="11273" width="0" hidden="1" customWidth="1"/>
    <col min="11274" max="11274" width="0.140625" customWidth="1"/>
    <col min="11275" max="11275" width="12.28515625" customWidth="1"/>
    <col min="11276" max="11276" width="6" customWidth="1"/>
    <col min="11277" max="11277" width="5.5703125" customWidth="1"/>
    <col min="11278" max="11278" width="5.140625" customWidth="1"/>
    <col min="11279" max="11279" width="5.85546875" bestFit="1" customWidth="1"/>
    <col min="11280" max="11297" width="8.7109375" customWidth="1"/>
    <col min="11298" max="11298" width="18.5703125" customWidth="1"/>
    <col min="11521" max="11521" width="6.5703125" customWidth="1"/>
    <col min="11522" max="11522" width="35.28515625" customWidth="1"/>
    <col min="11523" max="11529" width="0" hidden="1" customWidth="1"/>
    <col min="11530" max="11530" width="0.140625" customWidth="1"/>
    <col min="11531" max="11531" width="12.28515625" customWidth="1"/>
    <col min="11532" max="11532" width="6" customWidth="1"/>
    <col min="11533" max="11533" width="5.5703125" customWidth="1"/>
    <col min="11534" max="11534" width="5.140625" customWidth="1"/>
    <col min="11535" max="11535" width="5.85546875" bestFit="1" customWidth="1"/>
    <col min="11536" max="11553" width="8.7109375" customWidth="1"/>
    <col min="11554" max="11554" width="18.5703125" customWidth="1"/>
    <col min="11777" max="11777" width="6.5703125" customWidth="1"/>
    <col min="11778" max="11778" width="35.28515625" customWidth="1"/>
    <col min="11779" max="11785" width="0" hidden="1" customWidth="1"/>
    <col min="11786" max="11786" width="0.140625" customWidth="1"/>
    <col min="11787" max="11787" width="12.28515625" customWidth="1"/>
    <col min="11788" max="11788" width="6" customWidth="1"/>
    <col min="11789" max="11789" width="5.5703125" customWidth="1"/>
    <col min="11790" max="11790" width="5.140625" customWidth="1"/>
    <col min="11791" max="11791" width="5.85546875" bestFit="1" customWidth="1"/>
    <col min="11792" max="11809" width="8.7109375" customWidth="1"/>
    <col min="11810" max="11810" width="18.5703125" customWidth="1"/>
    <col min="12033" max="12033" width="6.5703125" customWidth="1"/>
    <col min="12034" max="12034" width="35.28515625" customWidth="1"/>
    <col min="12035" max="12041" width="0" hidden="1" customWidth="1"/>
    <col min="12042" max="12042" width="0.140625" customWidth="1"/>
    <col min="12043" max="12043" width="12.28515625" customWidth="1"/>
    <col min="12044" max="12044" width="6" customWidth="1"/>
    <col min="12045" max="12045" width="5.5703125" customWidth="1"/>
    <col min="12046" max="12046" width="5.140625" customWidth="1"/>
    <col min="12047" max="12047" width="5.85546875" bestFit="1" customWidth="1"/>
    <col min="12048" max="12065" width="8.7109375" customWidth="1"/>
    <col min="12066" max="12066" width="18.5703125" customWidth="1"/>
    <col min="12289" max="12289" width="6.5703125" customWidth="1"/>
    <col min="12290" max="12290" width="35.28515625" customWidth="1"/>
    <col min="12291" max="12297" width="0" hidden="1" customWidth="1"/>
    <col min="12298" max="12298" width="0.140625" customWidth="1"/>
    <col min="12299" max="12299" width="12.28515625" customWidth="1"/>
    <col min="12300" max="12300" width="6" customWidth="1"/>
    <col min="12301" max="12301" width="5.5703125" customWidth="1"/>
    <col min="12302" max="12302" width="5.140625" customWidth="1"/>
    <col min="12303" max="12303" width="5.85546875" bestFit="1" customWidth="1"/>
    <col min="12304" max="12321" width="8.7109375" customWidth="1"/>
    <col min="12322" max="12322" width="18.5703125" customWidth="1"/>
    <col min="12545" max="12545" width="6.5703125" customWidth="1"/>
    <col min="12546" max="12546" width="35.28515625" customWidth="1"/>
    <col min="12547" max="12553" width="0" hidden="1" customWidth="1"/>
    <col min="12554" max="12554" width="0.140625" customWidth="1"/>
    <col min="12555" max="12555" width="12.28515625" customWidth="1"/>
    <col min="12556" max="12556" width="6" customWidth="1"/>
    <col min="12557" max="12557" width="5.5703125" customWidth="1"/>
    <col min="12558" max="12558" width="5.140625" customWidth="1"/>
    <col min="12559" max="12559" width="5.85546875" bestFit="1" customWidth="1"/>
    <col min="12560" max="12577" width="8.7109375" customWidth="1"/>
    <col min="12578" max="12578" width="18.5703125" customWidth="1"/>
    <col min="12801" max="12801" width="6.5703125" customWidth="1"/>
    <col min="12802" max="12802" width="35.28515625" customWidth="1"/>
    <col min="12803" max="12809" width="0" hidden="1" customWidth="1"/>
    <col min="12810" max="12810" width="0.140625" customWidth="1"/>
    <col min="12811" max="12811" width="12.28515625" customWidth="1"/>
    <col min="12812" max="12812" width="6" customWidth="1"/>
    <col min="12813" max="12813" width="5.5703125" customWidth="1"/>
    <col min="12814" max="12814" width="5.140625" customWidth="1"/>
    <col min="12815" max="12815" width="5.85546875" bestFit="1" customWidth="1"/>
    <col min="12816" max="12833" width="8.7109375" customWidth="1"/>
    <col min="12834" max="12834" width="18.5703125" customWidth="1"/>
    <col min="13057" max="13057" width="6.5703125" customWidth="1"/>
    <col min="13058" max="13058" width="35.28515625" customWidth="1"/>
    <col min="13059" max="13065" width="0" hidden="1" customWidth="1"/>
    <col min="13066" max="13066" width="0.140625" customWidth="1"/>
    <col min="13067" max="13067" width="12.28515625" customWidth="1"/>
    <col min="13068" max="13068" width="6" customWidth="1"/>
    <col min="13069" max="13069" width="5.5703125" customWidth="1"/>
    <col min="13070" max="13070" width="5.140625" customWidth="1"/>
    <col min="13071" max="13071" width="5.85546875" bestFit="1" customWidth="1"/>
    <col min="13072" max="13089" width="8.7109375" customWidth="1"/>
    <col min="13090" max="13090" width="18.5703125" customWidth="1"/>
    <col min="13313" max="13313" width="6.5703125" customWidth="1"/>
    <col min="13314" max="13314" width="35.28515625" customWidth="1"/>
    <col min="13315" max="13321" width="0" hidden="1" customWidth="1"/>
    <col min="13322" max="13322" width="0.140625" customWidth="1"/>
    <col min="13323" max="13323" width="12.28515625" customWidth="1"/>
    <col min="13324" max="13324" width="6" customWidth="1"/>
    <col min="13325" max="13325" width="5.5703125" customWidth="1"/>
    <col min="13326" max="13326" width="5.140625" customWidth="1"/>
    <col min="13327" max="13327" width="5.85546875" bestFit="1" customWidth="1"/>
    <col min="13328" max="13345" width="8.7109375" customWidth="1"/>
    <col min="13346" max="13346" width="18.5703125" customWidth="1"/>
    <col min="13569" max="13569" width="6.5703125" customWidth="1"/>
    <col min="13570" max="13570" width="35.28515625" customWidth="1"/>
    <col min="13571" max="13577" width="0" hidden="1" customWidth="1"/>
    <col min="13578" max="13578" width="0.140625" customWidth="1"/>
    <col min="13579" max="13579" width="12.28515625" customWidth="1"/>
    <col min="13580" max="13580" width="6" customWidth="1"/>
    <col min="13581" max="13581" width="5.5703125" customWidth="1"/>
    <col min="13582" max="13582" width="5.140625" customWidth="1"/>
    <col min="13583" max="13583" width="5.85546875" bestFit="1" customWidth="1"/>
    <col min="13584" max="13601" width="8.7109375" customWidth="1"/>
    <col min="13602" max="13602" width="18.5703125" customWidth="1"/>
    <col min="13825" max="13825" width="6.5703125" customWidth="1"/>
    <col min="13826" max="13826" width="35.28515625" customWidth="1"/>
    <col min="13827" max="13833" width="0" hidden="1" customWidth="1"/>
    <col min="13834" max="13834" width="0.140625" customWidth="1"/>
    <col min="13835" max="13835" width="12.28515625" customWidth="1"/>
    <col min="13836" max="13836" width="6" customWidth="1"/>
    <col min="13837" max="13837" width="5.5703125" customWidth="1"/>
    <col min="13838" max="13838" width="5.140625" customWidth="1"/>
    <col min="13839" max="13839" width="5.85546875" bestFit="1" customWidth="1"/>
    <col min="13840" max="13857" width="8.7109375" customWidth="1"/>
    <col min="13858" max="13858" width="18.5703125" customWidth="1"/>
    <col min="14081" max="14081" width="6.5703125" customWidth="1"/>
    <col min="14082" max="14082" width="35.28515625" customWidth="1"/>
    <col min="14083" max="14089" width="0" hidden="1" customWidth="1"/>
    <col min="14090" max="14090" width="0.140625" customWidth="1"/>
    <col min="14091" max="14091" width="12.28515625" customWidth="1"/>
    <col min="14092" max="14092" width="6" customWidth="1"/>
    <col min="14093" max="14093" width="5.5703125" customWidth="1"/>
    <col min="14094" max="14094" width="5.140625" customWidth="1"/>
    <col min="14095" max="14095" width="5.85546875" bestFit="1" customWidth="1"/>
    <col min="14096" max="14113" width="8.7109375" customWidth="1"/>
    <col min="14114" max="14114" width="18.5703125" customWidth="1"/>
    <col min="14337" max="14337" width="6.5703125" customWidth="1"/>
    <col min="14338" max="14338" width="35.28515625" customWidth="1"/>
    <col min="14339" max="14345" width="0" hidden="1" customWidth="1"/>
    <col min="14346" max="14346" width="0.140625" customWidth="1"/>
    <col min="14347" max="14347" width="12.28515625" customWidth="1"/>
    <col min="14348" max="14348" width="6" customWidth="1"/>
    <col min="14349" max="14349" width="5.5703125" customWidth="1"/>
    <col min="14350" max="14350" width="5.140625" customWidth="1"/>
    <col min="14351" max="14351" width="5.85546875" bestFit="1" customWidth="1"/>
    <col min="14352" max="14369" width="8.7109375" customWidth="1"/>
    <col min="14370" max="14370" width="18.5703125" customWidth="1"/>
    <col min="14593" max="14593" width="6.5703125" customWidth="1"/>
    <col min="14594" max="14594" width="35.28515625" customWidth="1"/>
    <col min="14595" max="14601" width="0" hidden="1" customWidth="1"/>
    <col min="14602" max="14602" width="0.140625" customWidth="1"/>
    <col min="14603" max="14603" width="12.28515625" customWidth="1"/>
    <col min="14604" max="14604" width="6" customWidth="1"/>
    <col min="14605" max="14605" width="5.5703125" customWidth="1"/>
    <col min="14606" max="14606" width="5.140625" customWidth="1"/>
    <col min="14607" max="14607" width="5.85546875" bestFit="1" customWidth="1"/>
    <col min="14608" max="14625" width="8.7109375" customWidth="1"/>
    <col min="14626" max="14626" width="18.5703125" customWidth="1"/>
    <col min="14849" max="14849" width="6.5703125" customWidth="1"/>
    <col min="14850" max="14850" width="35.28515625" customWidth="1"/>
    <col min="14851" max="14857" width="0" hidden="1" customWidth="1"/>
    <col min="14858" max="14858" width="0.140625" customWidth="1"/>
    <col min="14859" max="14859" width="12.28515625" customWidth="1"/>
    <col min="14860" max="14860" width="6" customWidth="1"/>
    <col min="14861" max="14861" width="5.5703125" customWidth="1"/>
    <col min="14862" max="14862" width="5.140625" customWidth="1"/>
    <col min="14863" max="14863" width="5.85546875" bestFit="1" customWidth="1"/>
    <col min="14864" max="14881" width="8.7109375" customWidth="1"/>
    <col min="14882" max="14882" width="18.5703125" customWidth="1"/>
    <col min="15105" max="15105" width="6.5703125" customWidth="1"/>
    <col min="15106" max="15106" width="35.28515625" customWidth="1"/>
    <col min="15107" max="15113" width="0" hidden="1" customWidth="1"/>
    <col min="15114" max="15114" width="0.140625" customWidth="1"/>
    <col min="15115" max="15115" width="12.28515625" customWidth="1"/>
    <col min="15116" max="15116" width="6" customWidth="1"/>
    <col min="15117" max="15117" width="5.5703125" customWidth="1"/>
    <col min="15118" max="15118" width="5.140625" customWidth="1"/>
    <col min="15119" max="15119" width="5.85546875" bestFit="1" customWidth="1"/>
    <col min="15120" max="15137" width="8.7109375" customWidth="1"/>
    <col min="15138" max="15138" width="18.5703125" customWidth="1"/>
    <col min="15361" max="15361" width="6.5703125" customWidth="1"/>
    <col min="15362" max="15362" width="35.28515625" customWidth="1"/>
    <col min="15363" max="15369" width="0" hidden="1" customWidth="1"/>
    <col min="15370" max="15370" width="0.140625" customWidth="1"/>
    <col min="15371" max="15371" width="12.28515625" customWidth="1"/>
    <col min="15372" max="15372" width="6" customWidth="1"/>
    <col min="15373" max="15373" width="5.5703125" customWidth="1"/>
    <col min="15374" max="15374" width="5.140625" customWidth="1"/>
    <col min="15375" max="15375" width="5.85546875" bestFit="1" customWidth="1"/>
    <col min="15376" max="15393" width="8.7109375" customWidth="1"/>
    <col min="15394" max="15394" width="18.5703125" customWidth="1"/>
    <col min="15617" max="15617" width="6.5703125" customWidth="1"/>
    <col min="15618" max="15618" width="35.28515625" customWidth="1"/>
    <col min="15619" max="15625" width="0" hidden="1" customWidth="1"/>
    <col min="15626" max="15626" width="0.140625" customWidth="1"/>
    <col min="15627" max="15627" width="12.28515625" customWidth="1"/>
    <col min="15628" max="15628" width="6" customWidth="1"/>
    <col min="15629" max="15629" width="5.5703125" customWidth="1"/>
    <col min="15630" max="15630" width="5.140625" customWidth="1"/>
    <col min="15631" max="15631" width="5.85546875" bestFit="1" customWidth="1"/>
    <col min="15632" max="15649" width="8.7109375" customWidth="1"/>
    <col min="15650" max="15650" width="18.5703125" customWidth="1"/>
    <col min="15873" max="15873" width="6.5703125" customWidth="1"/>
    <col min="15874" max="15874" width="35.28515625" customWidth="1"/>
    <col min="15875" max="15881" width="0" hidden="1" customWidth="1"/>
    <col min="15882" max="15882" width="0.140625" customWidth="1"/>
    <col min="15883" max="15883" width="12.28515625" customWidth="1"/>
    <col min="15884" max="15884" width="6" customWidth="1"/>
    <col min="15885" max="15885" width="5.5703125" customWidth="1"/>
    <col min="15886" max="15886" width="5.140625" customWidth="1"/>
    <col min="15887" max="15887" width="5.85546875" bestFit="1" customWidth="1"/>
    <col min="15888" max="15905" width="8.7109375" customWidth="1"/>
    <col min="15906" max="15906" width="18.5703125" customWidth="1"/>
    <col min="16129" max="16129" width="6.5703125" customWidth="1"/>
    <col min="16130" max="16130" width="35.28515625" customWidth="1"/>
    <col min="16131" max="16137" width="0" hidden="1" customWidth="1"/>
    <col min="16138" max="16138" width="0.140625" customWidth="1"/>
    <col min="16139" max="16139" width="12.28515625" customWidth="1"/>
    <col min="16140" max="16140" width="6" customWidth="1"/>
    <col min="16141" max="16141" width="5.5703125" customWidth="1"/>
    <col min="16142" max="16142" width="5.140625" customWidth="1"/>
    <col min="16143" max="16143" width="5.85546875" bestFit="1" customWidth="1"/>
    <col min="16144" max="16161" width="8.7109375" customWidth="1"/>
    <col min="16162" max="16162" width="18.5703125" customWidth="1"/>
  </cols>
  <sheetData>
    <row r="1" spans="1:34" ht="18.75" x14ac:dyDescent="0.3">
      <c r="AA1" s="7" t="s">
        <v>0</v>
      </c>
      <c r="AB1" s="7"/>
      <c r="AC1" s="7"/>
      <c r="AD1" s="7"/>
      <c r="AE1" s="7"/>
    </row>
    <row r="2" spans="1:34" ht="18.75" x14ac:dyDescent="0.3">
      <c r="AA2" s="7" t="s">
        <v>1</v>
      </c>
      <c r="AB2" s="7"/>
      <c r="AC2" s="7"/>
      <c r="AD2" s="7"/>
      <c r="AE2" s="7"/>
      <c r="AF2" s="5"/>
    </row>
    <row r="3" spans="1:34" ht="18.75" x14ac:dyDescent="0.3">
      <c r="P3" s="8"/>
      <c r="Q3" s="8"/>
      <c r="R3" s="8"/>
      <c r="S3" s="9"/>
      <c r="AA3" s="7" t="s">
        <v>2</v>
      </c>
      <c r="AB3" s="7"/>
      <c r="AC3" s="7"/>
      <c r="AD3" s="7"/>
      <c r="AE3" s="7"/>
      <c r="AF3" s="5"/>
    </row>
    <row r="4" spans="1:34" ht="18.75" x14ac:dyDescent="0.3">
      <c r="P4" s="8"/>
      <c r="Q4" s="8"/>
      <c r="R4" s="8"/>
      <c r="S4" s="9"/>
      <c r="AA4" s="7"/>
      <c r="AB4" s="7"/>
      <c r="AC4" s="7"/>
      <c r="AD4" s="7"/>
      <c r="AE4" s="7"/>
      <c r="AF4" s="5"/>
    </row>
    <row r="5" spans="1:34" ht="18.75" x14ac:dyDescent="0.3">
      <c r="P5" s="211"/>
      <c r="Q5" s="211"/>
      <c r="R5" s="211"/>
      <c r="S5" s="211"/>
      <c r="AA5" s="7"/>
      <c r="AB5" s="7"/>
      <c r="AC5" s="7"/>
      <c r="AD5" s="7"/>
      <c r="AE5" s="7"/>
      <c r="AF5" s="5"/>
    </row>
    <row r="6" spans="1:34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10" t="s">
        <v>3</v>
      </c>
      <c r="L6" s="11"/>
      <c r="M6" s="11"/>
      <c r="N6" s="12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 t="s">
        <v>4</v>
      </c>
      <c r="AA6" s="7"/>
      <c r="AB6" s="7"/>
      <c r="AC6" s="7"/>
      <c r="AD6" s="7"/>
      <c r="AE6" s="7"/>
      <c r="AF6" s="7"/>
      <c r="AG6" s="7"/>
      <c r="AH6" s="7"/>
    </row>
    <row r="7" spans="1:34" x14ac:dyDescent="0.25">
      <c r="A7" s="212"/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S7" s="1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4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S8" s="1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S9" s="1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S10" s="1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P11" s="213" t="s">
        <v>5</v>
      </c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</row>
    <row r="12" spans="1:34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S12" s="1"/>
      <c r="W12" s="5"/>
      <c r="X12" s="5"/>
      <c r="Y12" s="5"/>
      <c r="Z12" s="5"/>
      <c r="AA12" s="5"/>
      <c r="AB12" s="5"/>
      <c r="AC12" s="5"/>
      <c r="AD12" s="214" t="s">
        <v>6</v>
      </c>
      <c r="AE12" s="214"/>
      <c r="AF12" s="5"/>
      <c r="AG12" s="5"/>
      <c r="AH12" s="5"/>
    </row>
    <row r="13" spans="1:34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S13" s="215" t="s">
        <v>7</v>
      </c>
      <c r="T13" s="216"/>
      <c r="U13" s="217"/>
      <c r="V13" s="218" t="s">
        <v>8</v>
      </c>
      <c r="W13" s="219"/>
      <c r="X13" s="218" t="s">
        <v>9</v>
      </c>
      <c r="Y13" s="219"/>
      <c r="Z13" s="218" t="s">
        <v>10</v>
      </c>
      <c r="AA13" s="219"/>
      <c r="AB13" s="218" t="s">
        <v>11</v>
      </c>
      <c r="AC13" s="219"/>
      <c r="AD13" s="218" t="s">
        <v>12</v>
      </c>
      <c r="AE13" s="219"/>
      <c r="AF13" s="5"/>
      <c r="AG13" s="5"/>
      <c r="AH13" s="5"/>
    </row>
    <row r="14" spans="1:34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S14" s="204" t="s">
        <v>13</v>
      </c>
      <c r="T14" s="205"/>
      <c r="U14" s="206"/>
      <c r="V14" s="207"/>
      <c r="W14" s="208"/>
      <c r="X14" s="209">
        <v>2996.761</v>
      </c>
      <c r="Y14" s="210"/>
      <c r="Z14" s="207">
        <v>7544.3580000000002</v>
      </c>
      <c r="AA14" s="208"/>
      <c r="AB14" s="207"/>
      <c r="AC14" s="208"/>
      <c r="AD14" s="209">
        <f>X14+Z14</f>
        <v>10541.119000000001</v>
      </c>
      <c r="AE14" s="208"/>
      <c r="AF14" s="5"/>
      <c r="AG14" s="5"/>
      <c r="AH14" s="5"/>
    </row>
    <row r="15" spans="1:34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S15" s="204" t="s">
        <v>14</v>
      </c>
      <c r="T15" s="205"/>
      <c r="U15" s="206"/>
      <c r="V15" s="207"/>
      <c r="W15" s="208"/>
      <c r="X15" s="209">
        <v>2563.2240000000002</v>
      </c>
      <c r="Y15" s="210"/>
      <c r="Z15" s="207">
        <v>6333.6419999999998</v>
      </c>
      <c r="AA15" s="208"/>
      <c r="AB15" s="207">
        <v>3541.6550000000002</v>
      </c>
      <c r="AC15" s="208"/>
      <c r="AD15" s="209">
        <f>X15+Z15+AB15</f>
        <v>12438.521000000001</v>
      </c>
      <c r="AE15" s="208"/>
      <c r="AF15" s="5"/>
      <c r="AG15" s="5"/>
      <c r="AH15" s="5"/>
    </row>
    <row r="16" spans="1:34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S16" s="14"/>
      <c r="T16" s="14"/>
      <c r="U16" s="14"/>
      <c r="V16" s="175" t="s">
        <v>15</v>
      </c>
      <c r="W16" s="175"/>
      <c r="X16" s="175"/>
      <c r="Y16" s="175"/>
      <c r="Z16" s="175"/>
      <c r="AA16" s="175"/>
      <c r="AB16" s="175"/>
      <c r="AC16" s="175"/>
      <c r="AD16" s="175"/>
      <c r="AE16" s="175"/>
      <c r="AF16" s="5"/>
      <c r="AG16" s="5"/>
      <c r="AH16" s="5"/>
    </row>
    <row r="17" spans="1:34" x14ac:dyDescent="0.25">
      <c r="A17" s="13"/>
      <c r="B17" s="5"/>
      <c r="C17" s="13"/>
      <c r="D17" s="13"/>
      <c r="E17" s="13"/>
      <c r="F17" s="13"/>
      <c r="G17" s="13"/>
      <c r="H17" s="13"/>
      <c r="I17" s="13"/>
      <c r="J17" s="13"/>
      <c r="L17" s="13"/>
      <c r="M17" s="13"/>
      <c r="S17" s="1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4" ht="18.75" x14ac:dyDescent="0.3">
      <c r="A18" s="176" t="s">
        <v>16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  <c r="AH18" s="176"/>
    </row>
    <row r="19" spans="1:34" ht="50.25" customHeight="1" x14ac:dyDescent="0.25">
      <c r="A19" s="177" t="s">
        <v>17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</row>
    <row r="20" spans="1:34" ht="16.5" thickBot="1" x14ac:dyDescent="0.3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6"/>
      <c r="N20" s="15"/>
      <c r="O20" s="15"/>
      <c r="P20" s="15"/>
      <c r="Q20" s="15"/>
      <c r="R20" s="15"/>
      <c r="S20" s="15"/>
      <c r="T20" s="17"/>
      <c r="U20" s="17"/>
      <c r="V20" s="17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 ht="16.5" thickBot="1" x14ac:dyDescent="0.3">
      <c r="A21" s="178" t="s">
        <v>18</v>
      </c>
      <c r="B21" s="181" t="s">
        <v>19</v>
      </c>
      <c r="C21" s="19"/>
      <c r="D21" s="19"/>
      <c r="E21" s="19"/>
      <c r="F21" s="19"/>
      <c r="G21" s="19"/>
      <c r="H21" s="19"/>
      <c r="I21" s="19"/>
      <c r="J21" s="19"/>
      <c r="K21" s="184" t="s">
        <v>20</v>
      </c>
      <c r="L21" s="186" t="s">
        <v>21</v>
      </c>
      <c r="M21" s="187"/>
      <c r="N21" s="192" t="s">
        <v>22</v>
      </c>
      <c r="O21" s="193"/>
      <c r="P21" s="198" t="s">
        <v>23</v>
      </c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200"/>
      <c r="AG21" s="201" t="s">
        <v>24</v>
      </c>
      <c r="AH21" s="166" t="s">
        <v>25</v>
      </c>
    </row>
    <row r="22" spans="1:34" x14ac:dyDescent="0.25">
      <c r="A22" s="179"/>
      <c r="B22" s="182"/>
      <c r="C22" s="22"/>
      <c r="D22" s="22"/>
      <c r="E22" s="22"/>
      <c r="F22" s="22"/>
      <c r="G22" s="22"/>
      <c r="H22" s="22"/>
      <c r="I22" s="22"/>
      <c r="J22" s="22"/>
      <c r="K22" s="185"/>
      <c r="L22" s="188"/>
      <c r="M22" s="189"/>
      <c r="N22" s="194"/>
      <c r="O22" s="195"/>
      <c r="P22" s="169" t="s">
        <v>8</v>
      </c>
      <c r="Q22" s="170"/>
      <c r="R22" s="170"/>
      <c r="S22" s="171"/>
      <c r="T22" s="169" t="s">
        <v>9</v>
      </c>
      <c r="U22" s="170"/>
      <c r="V22" s="170"/>
      <c r="W22" s="171"/>
      <c r="X22" s="169" t="s">
        <v>10</v>
      </c>
      <c r="Y22" s="170"/>
      <c r="Z22" s="170"/>
      <c r="AA22" s="171"/>
      <c r="AB22" s="169" t="s">
        <v>11</v>
      </c>
      <c r="AC22" s="170"/>
      <c r="AD22" s="170"/>
      <c r="AE22" s="171"/>
      <c r="AF22" s="172" t="s">
        <v>26</v>
      </c>
      <c r="AG22" s="202"/>
      <c r="AH22" s="167"/>
    </row>
    <row r="23" spans="1:34" x14ac:dyDescent="0.25">
      <c r="A23" s="179"/>
      <c r="B23" s="182"/>
      <c r="C23" s="25"/>
      <c r="D23" s="25"/>
      <c r="E23" s="25"/>
      <c r="F23" s="25"/>
      <c r="G23" s="25"/>
      <c r="H23" s="25"/>
      <c r="I23" s="25"/>
      <c r="J23" s="25"/>
      <c r="K23" s="185"/>
      <c r="L23" s="190"/>
      <c r="M23" s="191"/>
      <c r="N23" s="196"/>
      <c r="O23" s="197"/>
      <c r="P23" s="164" t="s">
        <v>27</v>
      </c>
      <c r="Q23" s="160" t="s">
        <v>28</v>
      </c>
      <c r="R23" s="160" t="s">
        <v>29</v>
      </c>
      <c r="S23" s="162" t="s">
        <v>30</v>
      </c>
      <c r="T23" s="164" t="s">
        <v>31</v>
      </c>
      <c r="U23" s="160" t="s">
        <v>32</v>
      </c>
      <c r="V23" s="160" t="s">
        <v>33</v>
      </c>
      <c r="W23" s="162" t="s">
        <v>34</v>
      </c>
      <c r="X23" s="164" t="s">
        <v>35</v>
      </c>
      <c r="Y23" s="160" t="s">
        <v>36</v>
      </c>
      <c r="Z23" s="160" t="s">
        <v>37</v>
      </c>
      <c r="AA23" s="162" t="s">
        <v>30</v>
      </c>
      <c r="AB23" s="164" t="s">
        <v>38</v>
      </c>
      <c r="AC23" s="160" t="s">
        <v>39</v>
      </c>
      <c r="AD23" s="160" t="s">
        <v>40</v>
      </c>
      <c r="AE23" s="162" t="s">
        <v>34</v>
      </c>
      <c r="AF23" s="173"/>
      <c r="AG23" s="202"/>
      <c r="AH23" s="167"/>
    </row>
    <row r="24" spans="1:34" ht="69.75" thickBot="1" x14ac:dyDescent="0.3">
      <c r="A24" s="180"/>
      <c r="B24" s="183"/>
      <c r="C24" s="27"/>
      <c r="D24" s="27"/>
      <c r="E24" s="27"/>
      <c r="F24" s="27"/>
      <c r="G24" s="27"/>
      <c r="H24" s="27"/>
      <c r="I24" s="27"/>
      <c r="J24" s="27"/>
      <c r="K24" s="161"/>
      <c r="L24" s="28" t="s">
        <v>41</v>
      </c>
      <c r="M24" s="28" t="s">
        <v>42</v>
      </c>
      <c r="N24" s="29" t="s">
        <v>43</v>
      </c>
      <c r="O24" s="30" t="s">
        <v>44</v>
      </c>
      <c r="P24" s="165"/>
      <c r="Q24" s="161"/>
      <c r="R24" s="161"/>
      <c r="S24" s="163"/>
      <c r="T24" s="165"/>
      <c r="U24" s="161"/>
      <c r="V24" s="161"/>
      <c r="W24" s="163"/>
      <c r="X24" s="165"/>
      <c r="Y24" s="161"/>
      <c r="Z24" s="161"/>
      <c r="AA24" s="163"/>
      <c r="AB24" s="165"/>
      <c r="AC24" s="161"/>
      <c r="AD24" s="161"/>
      <c r="AE24" s="163"/>
      <c r="AF24" s="174"/>
      <c r="AG24" s="203"/>
      <c r="AH24" s="168"/>
    </row>
    <row r="25" spans="1:34" ht="16.5" thickBot="1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  <c r="N25" s="31">
        <v>14</v>
      </c>
      <c r="O25" s="32">
        <v>15</v>
      </c>
      <c r="P25" s="31">
        <v>33</v>
      </c>
      <c r="Q25" s="31">
        <v>34</v>
      </c>
      <c r="R25" s="31">
        <v>35</v>
      </c>
      <c r="S25" s="33">
        <v>36</v>
      </c>
      <c r="T25" s="31">
        <v>37</v>
      </c>
      <c r="U25" s="34">
        <v>38</v>
      </c>
      <c r="V25" s="34">
        <v>39</v>
      </c>
      <c r="W25" s="32">
        <v>40</v>
      </c>
      <c r="X25" s="31">
        <v>41</v>
      </c>
      <c r="Y25" s="34">
        <v>42</v>
      </c>
      <c r="Z25" s="35">
        <v>43</v>
      </c>
      <c r="AA25" s="33">
        <v>44</v>
      </c>
      <c r="AB25" s="31">
        <v>45</v>
      </c>
      <c r="AC25" s="34">
        <v>46</v>
      </c>
      <c r="AD25" s="34">
        <v>47</v>
      </c>
      <c r="AE25" s="33">
        <v>48</v>
      </c>
      <c r="AF25" s="32">
        <v>49</v>
      </c>
      <c r="AG25" s="33" t="s">
        <v>24</v>
      </c>
      <c r="AH25" s="36" t="s">
        <v>45</v>
      </c>
    </row>
    <row r="26" spans="1:34" ht="31.5" x14ac:dyDescent="0.25">
      <c r="A26" s="220"/>
      <c r="B26" s="19" t="s">
        <v>84</v>
      </c>
      <c r="C26" s="221"/>
      <c r="D26" s="221"/>
      <c r="E26" s="221"/>
      <c r="F26" s="221"/>
      <c r="G26" s="221"/>
      <c r="H26" s="221"/>
      <c r="I26" s="221"/>
      <c r="J26" s="221"/>
      <c r="K26" s="19"/>
      <c r="L26" s="222"/>
      <c r="M26" s="222"/>
      <c r="N26" s="222"/>
      <c r="O26" s="223"/>
      <c r="P26" s="220"/>
      <c r="Q26" s="223"/>
      <c r="R26" s="223"/>
      <c r="S26" s="224"/>
      <c r="T26" s="220"/>
      <c r="U26" s="222"/>
      <c r="V26" s="222"/>
      <c r="W26" s="223"/>
      <c r="X26" s="220"/>
      <c r="Y26" s="222"/>
      <c r="Z26" s="19"/>
      <c r="AA26" s="224"/>
      <c r="AB26" s="220"/>
      <c r="AC26" s="222"/>
      <c r="AD26" s="222"/>
      <c r="AE26" s="224"/>
      <c r="AF26" s="225"/>
      <c r="AG26" s="226"/>
      <c r="AH26" s="224"/>
    </row>
    <row r="27" spans="1:34" ht="31.5" x14ac:dyDescent="0.25">
      <c r="A27" s="227" t="s">
        <v>85</v>
      </c>
      <c r="B27" s="228" t="s">
        <v>86</v>
      </c>
      <c r="C27" s="39"/>
      <c r="D27" s="39"/>
      <c r="E27" s="39"/>
      <c r="F27" s="39"/>
      <c r="G27" s="39"/>
      <c r="H27" s="39"/>
      <c r="I27" s="39"/>
      <c r="J27" s="39"/>
      <c r="K27" s="39"/>
      <c r="L27" s="40" t="s">
        <v>48</v>
      </c>
      <c r="M27" s="40" t="s">
        <v>48</v>
      </c>
      <c r="N27" s="39"/>
      <c r="O27" s="41"/>
      <c r="P27" s="229"/>
      <c r="Q27" s="26"/>
      <c r="R27" s="26"/>
      <c r="S27" s="230"/>
      <c r="T27" s="20"/>
      <c r="U27" s="221"/>
      <c r="V27" s="221"/>
      <c r="W27" s="23"/>
      <c r="X27" s="20"/>
      <c r="Y27" s="221"/>
      <c r="Z27" s="21"/>
      <c r="AA27" s="24"/>
      <c r="AB27" s="20"/>
      <c r="AC27" s="221"/>
      <c r="AD27" s="221"/>
      <c r="AE27" s="24"/>
      <c r="AF27" s="231"/>
      <c r="AG27" s="232"/>
      <c r="AH27" s="24"/>
    </row>
    <row r="28" spans="1:34" ht="31.5" x14ac:dyDescent="0.25">
      <c r="A28" s="37" t="s">
        <v>46</v>
      </c>
      <c r="B28" s="38" t="s">
        <v>47</v>
      </c>
      <c r="C28" s="39"/>
      <c r="D28" s="39"/>
      <c r="E28" s="39"/>
      <c r="F28" s="39"/>
      <c r="G28" s="39"/>
      <c r="H28" s="39"/>
      <c r="I28" s="39"/>
      <c r="J28" s="39"/>
      <c r="K28" s="39"/>
      <c r="L28" s="40" t="s">
        <v>48</v>
      </c>
      <c r="M28" s="40" t="s">
        <v>48</v>
      </c>
      <c r="N28" s="39"/>
      <c r="O28" s="41"/>
      <c r="P28" s="42"/>
      <c r="Q28" s="43"/>
      <c r="R28" s="43"/>
      <c r="S28" s="44"/>
      <c r="T28" s="45"/>
      <c r="U28" s="46"/>
      <c r="V28" s="46"/>
      <c r="W28" s="47"/>
      <c r="X28" s="45"/>
      <c r="Y28" s="46"/>
      <c r="Z28" s="46"/>
      <c r="AA28" s="48"/>
      <c r="AB28" s="45"/>
      <c r="AC28" s="46"/>
      <c r="AD28" s="46"/>
      <c r="AE28" s="48"/>
      <c r="AF28" s="49"/>
      <c r="AG28" s="50"/>
      <c r="AH28" s="51"/>
    </row>
    <row r="29" spans="1:34" ht="13.5" customHeight="1" x14ac:dyDescent="0.25">
      <c r="A29" s="52"/>
      <c r="B29" s="53" t="s">
        <v>49</v>
      </c>
      <c r="C29" s="39"/>
      <c r="D29" s="39"/>
      <c r="E29" s="39"/>
      <c r="F29" s="39"/>
      <c r="G29" s="39"/>
      <c r="H29" s="39"/>
      <c r="I29" s="39"/>
      <c r="J29" s="39"/>
      <c r="K29" s="54"/>
      <c r="L29" s="40"/>
      <c r="M29" s="40"/>
      <c r="N29" s="39"/>
      <c r="O29" s="41"/>
      <c r="P29" s="42"/>
      <c r="Q29" s="43"/>
      <c r="R29" s="43"/>
      <c r="S29" s="44"/>
      <c r="T29" s="45"/>
      <c r="U29" s="46"/>
      <c r="V29" s="46"/>
      <c r="W29" s="47"/>
      <c r="X29" s="45"/>
      <c r="Y29" s="46"/>
      <c r="Z29" s="46"/>
      <c r="AA29" s="48"/>
      <c r="AB29" s="45"/>
      <c r="AC29" s="46"/>
      <c r="AD29" s="46"/>
      <c r="AE29" s="48"/>
      <c r="AF29" s="49"/>
      <c r="AG29" s="50"/>
      <c r="AH29" s="51"/>
    </row>
    <row r="30" spans="1:34" ht="32.25" customHeight="1" x14ac:dyDescent="0.25">
      <c r="A30" s="52" t="s">
        <v>50</v>
      </c>
      <c r="B30" s="55" t="str">
        <f>'[1]Прил.1.Св. табл. ст-ти работ.'!C16</f>
        <v>Реконструкция ограждения</v>
      </c>
      <c r="C30" s="56"/>
      <c r="D30" s="56"/>
      <c r="E30" s="56"/>
      <c r="F30" s="56"/>
      <c r="G30" s="56"/>
      <c r="H30" s="56"/>
      <c r="I30" s="56"/>
      <c r="J30" s="56"/>
      <c r="K30" s="57"/>
      <c r="L30" s="40" t="s">
        <v>48</v>
      </c>
      <c r="M30" s="40" t="s">
        <v>48</v>
      </c>
      <c r="N30" s="40"/>
      <c r="O30" s="58"/>
      <c r="P30" s="59"/>
      <c r="Q30" s="60"/>
      <c r="R30" s="60"/>
      <c r="S30" s="61"/>
      <c r="T30" s="62"/>
      <c r="U30" s="63"/>
      <c r="V30" s="63"/>
      <c r="W30" s="64"/>
      <c r="X30" s="62"/>
      <c r="Y30" s="63"/>
      <c r="Z30" s="63"/>
      <c r="AA30" s="65"/>
      <c r="AB30" s="62"/>
      <c r="AC30" s="63"/>
      <c r="AD30" s="63"/>
      <c r="AE30" s="65"/>
      <c r="AF30" s="66"/>
      <c r="AG30" s="67"/>
      <c r="AH30" s="68"/>
    </row>
    <row r="31" spans="1:34" ht="31.5" x14ac:dyDescent="0.25">
      <c r="A31" s="37" t="s">
        <v>51</v>
      </c>
      <c r="B31" s="38" t="s">
        <v>52</v>
      </c>
      <c r="C31" s="69"/>
      <c r="D31" s="69"/>
      <c r="E31" s="69"/>
      <c r="F31" s="69"/>
      <c r="G31" s="69"/>
      <c r="H31" s="69"/>
      <c r="I31" s="69"/>
      <c r="J31" s="69"/>
      <c r="K31" s="70"/>
      <c r="L31" s="71"/>
      <c r="M31" s="71"/>
      <c r="N31" s="72"/>
      <c r="O31" s="73"/>
      <c r="P31" s="74"/>
      <c r="Q31" s="70"/>
      <c r="R31" s="70"/>
      <c r="S31" s="75"/>
      <c r="T31" s="76"/>
      <c r="U31" s="77"/>
      <c r="V31" s="77"/>
      <c r="W31" s="78"/>
      <c r="X31" s="79"/>
      <c r="Y31" s="80"/>
      <c r="Z31" s="80"/>
      <c r="AA31" s="81"/>
      <c r="AB31" s="79"/>
      <c r="AC31" s="80"/>
      <c r="AD31" s="80"/>
      <c r="AE31" s="81"/>
      <c r="AF31" s="82"/>
      <c r="AG31" s="83"/>
      <c r="AH31" s="84"/>
    </row>
    <row r="32" spans="1:34" ht="29.25" customHeight="1" x14ac:dyDescent="0.25">
      <c r="A32" s="37" t="s">
        <v>53</v>
      </c>
      <c r="B32" s="85" t="s">
        <v>54</v>
      </c>
      <c r="C32" s="86"/>
      <c r="D32" s="86"/>
      <c r="E32" s="86"/>
      <c r="F32" s="86"/>
      <c r="G32" s="86"/>
      <c r="H32" s="86"/>
      <c r="I32" s="86"/>
      <c r="J32" s="86"/>
      <c r="K32" s="87"/>
      <c r="L32" s="40" t="s">
        <v>48</v>
      </c>
      <c r="M32" s="40" t="s">
        <v>48</v>
      </c>
      <c r="N32" s="88"/>
      <c r="O32" s="89"/>
      <c r="P32" s="90"/>
      <c r="Q32" s="91"/>
      <c r="R32" s="91"/>
      <c r="S32" s="92"/>
      <c r="T32" s="45"/>
      <c r="U32" s="46"/>
      <c r="V32" s="46"/>
      <c r="W32" s="47"/>
      <c r="X32" s="45"/>
      <c r="Y32" s="46"/>
      <c r="Z32" s="46"/>
      <c r="AA32" s="48"/>
      <c r="AB32" s="45"/>
      <c r="AC32" s="46"/>
      <c r="AD32" s="46"/>
      <c r="AE32" s="48"/>
      <c r="AF32" s="49"/>
      <c r="AG32" s="50"/>
      <c r="AH32" s="51"/>
    </row>
    <row r="33" spans="1:34" ht="31.5" x14ac:dyDescent="0.25">
      <c r="A33" s="37" t="s">
        <v>55</v>
      </c>
      <c r="B33" s="93" t="s">
        <v>56</v>
      </c>
      <c r="C33" s="69"/>
      <c r="D33" s="69"/>
      <c r="E33" s="69"/>
      <c r="F33" s="69"/>
      <c r="G33" s="69"/>
      <c r="H33" s="69"/>
      <c r="I33" s="69"/>
      <c r="J33" s="69"/>
      <c r="K33" s="70"/>
      <c r="L33" s="71"/>
      <c r="M33" s="71"/>
      <c r="N33" s="72"/>
      <c r="O33" s="73"/>
      <c r="P33" s="74"/>
      <c r="Q33" s="70"/>
      <c r="R33" s="70"/>
      <c r="S33" s="75"/>
      <c r="T33" s="76"/>
      <c r="U33" s="77"/>
      <c r="V33" s="77"/>
      <c r="W33" s="78"/>
      <c r="X33" s="79"/>
      <c r="Y33" s="80"/>
      <c r="Z33" s="80"/>
      <c r="AA33" s="81"/>
      <c r="AB33" s="79"/>
      <c r="AC33" s="80"/>
      <c r="AD33" s="80"/>
      <c r="AE33" s="81"/>
      <c r="AF33" s="82"/>
      <c r="AG33" s="83"/>
      <c r="AH33" s="84"/>
    </row>
    <row r="34" spans="1:34" ht="25.5" x14ac:dyDescent="0.25">
      <c r="A34" s="37" t="s">
        <v>57</v>
      </c>
      <c r="B34" s="85" t="s">
        <v>58</v>
      </c>
      <c r="C34" s="69"/>
      <c r="D34" s="69"/>
      <c r="E34" s="69"/>
      <c r="F34" s="69"/>
      <c r="G34" s="69"/>
      <c r="H34" s="69"/>
      <c r="I34" s="69"/>
      <c r="J34" s="69"/>
      <c r="K34" s="70"/>
      <c r="L34" s="40" t="s">
        <v>48</v>
      </c>
      <c r="M34" s="40" t="s">
        <v>48</v>
      </c>
      <c r="N34" s="72"/>
      <c r="O34" s="73"/>
      <c r="P34" s="74"/>
      <c r="Q34" s="70"/>
      <c r="R34" s="70"/>
      <c r="S34" s="75"/>
      <c r="T34" s="76"/>
      <c r="U34" s="77"/>
      <c r="V34" s="77"/>
      <c r="W34" s="78"/>
      <c r="X34" s="79"/>
      <c r="Y34" s="80"/>
      <c r="Z34" s="80"/>
      <c r="AA34" s="81"/>
      <c r="AB34" s="79"/>
      <c r="AC34" s="80"/>
      <c r="AD34" s="80"/>
      <c r="AE34" s="81"/>
      <c r="AF34" s="82"/>
      <c r="AG34" s="83"/>
      <c r="AH34" s="84"/>
    </row>
    <row r="35" spans="1:34" ht="30" customHeight="1" x14ac:dyDescent="0.25">
      <c r="A35" s="37" t="s">
        <v>59</v>
      </c>
      <c r="B35" s="38" t="s">
        <v>60</v>
      </c>
      <c r="C35" s="69"/>
      <c r="D35" s="69"/>
      <c r="E35" s="69"/>
      <c r="F35" s="69"/>
      <c r="G35" s="69"/>
      <c r="H35" s="69"/>
      <c r="I35" s="69"/>
      <c r="J35" s="69"/>
      <c r="K35" s="70"/>
      <c r="L35" s="71"/>
      <c r="M35" s="71"/>
      <c r="N35" s="72"/>
      <c r="O35" s="73"/>
      <c r="P35" s="74"/>
      <c r="Q35" s="70"/>
      <c r="R35" s="70"/>
      <c r="S35" s="75"/>
      <c r="T35" s="76"/>
      <c r="U35" s="77"/>
      <c r="V35" s="77"/>
      <c r="W35" s="78"/>
      <c r="X35" s="79"/>
      <c r="Y35" s="80"/>
      <c r="Z35" s="80"/>
      <c r="AA35" s="81"/>
      <c r="AB35" s="79"/>
      <c r="AC35" s="80"/>
      <c r="AD35" s="80"/>
      <c r="AE35" s="81"/>
      <c r="AF35" s="82"/>
      <c r="AG35" s="83"/>
      <c r="AH35" s="84"/>
    </row>
    <row r="36" spans="1:34" x14ac:dyDescent="0.25">
      <c r="A36" s="37"/>
      <c r="B36" s="38" t="s">
        <v>61</v>
      </c>
      <c r="C36" s="69"/>
      <c r="D36" s="69"/>
      <c r="E36" s="69"/>
      <c r="F36" s="69"/>
      <c r="G36" s="69"/>
      <c r="H36" s="69"/>
      <c r="I36" s="69"/>
      <c r="J36" s="69"/>
      <c r="K36" s="70"/>
      <c r="L36" s="71"/>
      <c r="M36" s="71"/>
      <c r="N36" s="72"/>
      <c r="O36" s="73"/>
      <c r="P36" s="74"/>
      <c r="Q36" s="70"/>
      <c r="R36" s="70"/>
      <c r="S36" s="75"/>
      <c r="T36" s="76"/>
      <c r="U36" s="77"/>
      <c r="V36" s="77"/>
      <c r="W36" s="78"/>
      <c r="X36" s="79"/>
      <c r="Y36" s="80"/>
      <c r="Z36" s="80"/>
      <c r="AA36" s="81"/>
      <c r="AB36" s="79"/>
      <c r="AC36" s="80"/>
      <c r="AD36" s="80"/>
      <c r="AE36" s="81"/>
      <c r="AF36" s="82"/>
      <c r="AG36" s="83"/>
      <c r="AH36" s="84"/>
    </row>
    <row r="37" spans="1:34" ht="18.75" customHeight="1" x14ac:dyDescent="0.25">
      <c r="A37" s="37" t="s">
        <v>62</v>
      </c>
      <c r="B37" s="94" t="s">
        <v>63</v>
      </c>
      <c r="C37" s="69"/>
      <c r="D37" s="69"/>
      <c r="E37" s="69"/>
      <c r="F37" s="69"/>
      <c r="G37" s="69"/>
      <c r="H37" s="69"/>
      <c r="I37" s="69"/>
      <c r="J37" s="69"/>
      <c r="K37" s="70"/>
      <c r="L37" s="71"/>
      <c r="M37" s="71"/>
      <c r="N37" s="72"/>
      <c r="O37" s="73"/>
      <c r="P37" s="74"/>
      <c r="Q37" s="70"/>
      <c r="R37" s="70"/>
      <c r="S37" s="75"/>
      <c r="T37" s="76"/>
      <c r="U37" s="77"/>
      <c r="V37" s="77"/>
      <c r="W37" s="78"/>
      <c r="X37" s="79"/>
      <c r="Y37" s="80"/>
      <c r="Z37" s="80"/>
      <c r="AA37" s="81"/>
      <c r="AB37" s="79"/>
      <c r="AC37" s="80"/>
      <c r="AD37" s="80"/>
      <c r="AE37" s="81"/>
      <c r="AF37" s="82"/>
      <c r="AG37" s="83"/>
      <c r="AH37" s="84"/>
    </row>
    <row r="38" spans="1:34" ht="15" customHeight="1" x14ac:dyDescent="0.25">
      <c r="A38" s="37" t="s">
        <v>64</v>
      </c>
      <c r="B38" s="94" t="s">
        <v>65</v>
      </c>
      <c r="C38" s="69"/>
      <c r="D38" s="69"/>
      <c r="E38" s="69"/>
      <c r="F38" s="69"/>
      <c r="G38" s="69"/>
      <c r="H38" s="69"/>
      <c r="I38" s="69"/>
      <c r="J38" s="69"/>
      <c r="K38" s="70"/>
      <c r="L38" s="71"/>
      <c r="M38" s="71"/>
      <c r="N38" s="72"/>
      <c r="O38" s="73"/>
      <c r="P38" s="74"/>
      <c r="Q38" s="70"/>
      <c r="R38" s="70"/>
      <c r="S38" s="75"/>
      <c r="T38" s="76"/>
      <c r="U38" s="77"/>
      <c r="V38" s="77"/>
      <c r="W38" s="78"/>
      <c r="X38" s="79"/>
      <c r="Y38" s="80"/>
      <c r="Z38" s="80"/>
      <c r="AA38" s="81"/>
      <c r="AB38" s="79"/>
      <c r="AC38" s="80"/>
      <c r="AD38" s="80"/>
      <c r="AE38" s="81"/>
      <c r="AF38" s="82"/>
      <c r="AG38" s="83"/>
      <c r="AH38" s="84"/>
    </row>
    <row r="39" spans="1:34" ht="29.25" customHeight="1" x14ac:dyDescent="0.25">
      <c r="A39" s="37" t="s">
        <v>66</v>
      </c>
      <c r="B39" s="38" t="s">
        <v>67</v>
      </c>
      <c r="C39" s="69"/>
      <c r="D39" s="69"/>
      <c r="E39" s="69"/>
      <c r="F39" s="69"/>
      <c r="G39" s="69"/>
      <c r="H39" s="69"/>
      <c r="I39" s="69"/>
      <c r="J39" s="69"/>
      <c r="K39" s="70"/>
      <c r="L39" s="71"/>
      <c r="M39" s="71"/>
      <c r="N39" s="72"/>
      <c r="O39" s="73"/>
      <c r="P39" s="74"/>
      <c r="Q39" s="70"/>
      <c r="R39" s="70"/>
      <c r="S39" s="75"/>
      <c r="T39" s="76"/>
      <c r="U39" s="77"/>
      <c r="V39" s="77"/>
      <c r="W39" s="78"/>
      <c r="X39" s="79"/>
      <c r="Y39" s="80"/>
      <c r="Z39" s="80"/>
      <c r="AA39" s="81"/>
      <c r="AB39" s="79"/>
      <c r="AC39" s="80"/>
      <c r="AD39" s="80"/>
      <c r="AE39" s="81"/>
      <c r="AF39" s="82"/>
      <c r="AG39" s="83"/>
      <c r="AH39" s="84"/>
    </row>
    <row r="40" spans="1:34" s="113" customFormat="1" hidden="1" x14ac:dyDescent="0.25">
      <c r="A40" s="95" t="s">
        <v>68</v>
      </c>
      <c r="B40" s="96" t="s">
        <v>69</v>
      </c>
      <c r="C40" s="97"/>
      <c r="D40" s="97"/>
      <c r="E40" s="97"/>
      <c r="F40" s="97"/>
      <c r="G40" s="97"/>
      <c r="H40" s="97"/>
      <c r="I40" s="97"/>
      <c r="J40" s="97"/>
      <c r="K40" s="98"/>
      <c r="L40" s="99"/>
      <c r="M40" s="99"/>
      <c r="N40" s="100"/>
      <c r="O40" s="101"/>
      <c r="P40" s="102"/>
      <c r="Q40" s="98"/>
      <c r="R40" s="98"/>
      <c r="S40" s="103"/>
      <c r="T40" s="104"/>
      <c r="U40" s="105"/>
      <c r="V40" s="105"/>
      <c r="W40" s="106"/>
      <c r="X40" s="107"/>
      <c r="Y40" s="108"/>
      <c r="Z40" s="108"/>
      <c r="AA40" s="109"/>
      <c r="AB40" s="107"/>
      <c r="AC40" s="108"/>
      <c r="AD40" s="108"/>
      <c r="AE40" s="109"/>
      <c r="AF40" s="110"/>
      <c r="AG40" s="111"/>
      <c r="AH40" s="112"/>
    </row>
    <row r="41" spans="1:34" s="113" customFormat="1" ht="48.75" hidden="1" customHeight="1" x14ac:dyDescent="0.25">
      <c r="A41" s="95" t="s">
        <v>70</v>
      </c>
      <c r="B41" s="96" t="s">
        <v>71</v>
      </c>
      <c r="C41" s="97"/>
      <c r="D41" s="97"/>
      <c r="E41" s="97"/>
      <c r="F41" s="97"/>
      <c r="G41" s="97"/>
      <c r="H41" s="97"/>
      <c r="I41" s="97"/>
      <c r="J41" s="97"/>
      <c r="K41" s="98"/>
      <c r="L41" s="99"/>
      <c r="M41" s="99"/>
      <c r="N41" s="100"/>
      <c r="O41" s="101"/>
      <c r="P41" s="102"/>
      <c r="Q41" s="98"/>
      <c r="R41" s="98"/>
      <c r="S41" s="103"/>
      <c r="T41" s="104"/>
      <c r="U41" s="105"/>
      <c r="V41" s="105"/>
      <c r="W41" s="106"/>
      <c r="X41" s="107"/>
      <c r="Y41" s="108"/>
      <c r="Z41" s="108"/>
      <c r="AA41" s="109"/>
      <c r="AB41" s="107"/>
      <c r="AC41" s="108"/>
      <c r="AD41" s="108"/>
      <c r="AE41" s="109"/>
      <c r="AF41" s="110"/>
      <c r="AG41" s="111"/>
      <c r="AH41" s="112"/>
    </row>
    <row r="42" spans="1:34" s="113" customFormat="1" ht="31.5" hidden="1" x14ac:dyDescent="0.25">
      <c r="A42" s="95" t="s">
        <v>72</v>
      </c>
      <c r="B42" s="96" t="s">
        <v>73</v>
      </c>
      <c r="C42" s="97"/>
      <c r="D42" s="97"/>
      <c r="E42" s="97"/>
      <c r="F42" s="97"/>
      <c r="G42" s="97"/>
      <c r="H42" s="97"/>
      <c r="I42" s="97"/>
      <c r="J42" s="97"/>
      <c r="K42" s="98"/>
      <c r="L42" s="99"/>
      <c r="M42" s="99"/>
      <c r="N42" s="100"/>
      <c r="O42" s="101"/>
      <c r="P42" s="102"/>
      <c r="Q42" s="98"/>
      <c r="R42" s="98"/>
      <c r="S42" s="103"/>
      <c r="T42" s="104"/>
      <c r="U42" s="105"/>
      <c r="V42" s="105"/>
      <c r="W42" s="106"/>
      <c r="X42" s="107"/>
      <c r="Y42" s="108"/>
      <c r="Z42" s="108"/>
      <c r="AA42" s="109"/>
      <c r="AB42" s="107"/>
      <c r="AC42" s="108"/>
      <c r="AD42" s="108"/>
      <c r="AE42" s="109"/>
      <c r="AF42" s="110"/>
      <c r="AG42" s="111"/>
      <c r="AH42" s="112"/>
    </row>
    <row r="43" spans="1:34" ht="30" customHeight="1" x14ac:dyDescent="0.25">
      <c r="A43" s="37" t="s">
        <v>68</v>
      </c>
      <c r="B43" s="38" t="s">
        <v>74</v>
      </c>
      <c r="C43" s="69"/>
      <c r="D43" s="69"/>
      <c r="E43" s="69"/>
      <c r="F43" s="69"/>
      <c r="G43" s="69"/>
      <c r="H43" s="69"/>
      <c r="I43" s="69"/>
      <c r="J43" s="69"/>
      <c r="K43" s="70"/>
      <c r="L43" s="71"/>
      <c r="M43" s="71"/>
      <c r="N43" s="72"/>
      <c r="O43" s="73"/>
      <c r="P43" s="74"/>
      <c r="Q43" s="70"/>
      <c r="R43" s="70"/>
      <c r="S43" s="75"/>
      <c r="T43" s="76"/>
      <c r="U43" s="77"/>
      <c r="V43" s="77"/>
      <c r="W43" s="78"/>
      <c r="X43" s="79"/>
      <c r="Y43" s="80"/>
      <c r="Z43" s="80"/>
      <c r="AA43" s="81"/>
      <c r="AB43" s="79"/>
      <c r="AC43" s="80"/>
      <c r="AD43" s="80"/>
      <c r="AE43" s="81"/>
      <c r="AF43" s="82"/>
      <c r="AG43" s="83"/>
      <c r="AH43" s="84"/>
    </row>
    <row r="44" spans="1:34" ht="18.75" hidden="1" customHeight="1" x14ac:dyDescent="0.25">
      <c r="A44" s="37" t="s">
        <v>75</v>
      </c>
      <c r="B44" s="38" t="s">
        <v>76</v>
      </c>
      <c r="C44" s="69"/>
      <c r="D44" s="69"/>
      <c r="E44" s="69"/>
      <c r="F44" s="69"/>
      <c r="G44" s="69"/>
      <c r="H44" s="69"/>
      <c r="I44" s="69"/>
      <c r="J44" s="69"/>
      <c r="K44" s="70"/>
      <c r="L44" s="114"/>
      <c r="M44" s="114"/>
      <c r="N44" s="115"/>
      <c r="O44" s="116"/>
      <c r="P44" s="117"/>
      <c r="Q44" s="118"/>
      <c r="R44" s="118"/>
      <c r="S44" s="119"/>
      <c r="T44" s="76"/>
      <c r="U44" s="77"/>
      <c r="V44" s="77"/>
      <c r="W44" s="78"/>
      <c r="X44" s="120"/>
      <c r="Y44" s="121"/>
      <c r="Z44" s="121"/>
      <c r="AA44" s="122"/>
      <c r="AB44" s="120"/>
      <c r="AC44" s="121"/>
      <c r="AD44" s="121"/>
      <c r="AE44" s="122"/>
      <c r="AF44" s="123"/>
      <c r="AG44" s="83"/>
      <c r="AH44" s="84"/>
    </row>
    <row r="45" spans="1:34" ht="31.5" x14ac:dyDescent="0.25">
      <c r="A45" s="37" t="s">
        <v>77</v>
      </c>
      <c r="B45" s="38" t="s">
        <v>78</v>
      </c>
      <c r="C45" s="69"/>
      <c r="D45" s="69"/>
      <c r="E45" s="69"/>
      <c r="F45" s="69"/>
      <c r="G45" s="69"/>
      <c r="H45" s="69"/>
      <c r="I45" s="69"/>
      <c r="J45" s="69"/>
      <c r="K45" s="70"/>
      <c r="L45" s="114"/>
      <c r="M45" s="114"/>
      <c r="N45" s="115"/>
      <c r="O45" s="116"/>
      <c r="P45" s="117"/>
      <c r="Q45" s="118"/>
      <c r="R45" s="118"/>
      <c r="S45" s="119"/>
      <c r="T45" s="76"/>
      <c r="U45" s="77"/>
      <c r="V45" s="77"/>
      <c r="W45" s="78"/>
      <c r="X45" s="120"/>
      <c r="Y45" s="121"/>
      <c r="Z45" s="121"/>
      <c r="AA45" s="122"/>
      <c r="AB45" s="120"/>
      <c r="AC45" s="121"/>
      <c r="AD45" s="121"/>
      <c r="AE45" s="122"/>
      <c r="AF45" s="123"/>
      <c r="AG45" s="83"/>
      <c r="AH45" s="84"/>
    </row>
    <row r="46" spans="1:34" hidden="1" x14ac:dyDescent="0.25">
      <c r="A46" s="37"/>
      <c r="B46" s="38"/>
      <c r="C46" s="69"/>
      <c r="D46" s="69"/>
      <c r="E46" s="69"/>
      <c r="F46" s="69"/>
      <c r="G46" s="69"/>
      <c r="H46" s="69"/>
      <c r="I46" s="69"/>
      <c r="J46" s="69"/>
      <c r="K46" s="70"/>
      <c r="L46" s="114"/>
      <c r="M46" s="114"/>
      <c r="N46" s="115"/>
      <c r="O46" s="116"/>
      <c r="P46" s="117"/>
      <c r="Q46" s="118"/>
      <c r="R46" s="118"/>
      <c r="S46" s="119"/>
      <c r="T46" s="76"/>
      <c r="U46" s="77"/>
      <c r="V46" s="77"/>
      <c r="W46" s="81"/>
      <c r="X46" s="120"/>
      <c r="Y46" s="121"/>
      <c r="Z46" s="121"/>
      <c r="AA46" s="122"/>
      <c r="AB46" s="120"/>
      <c r="AC46" s="121"/>
      <c r="AD46" s="121"/>
      <c r="AE46" s="122"/>
      <c r="AF46" s="123"/>
      <c r="AG46" s="83"/>
      <c r="AH46" s="84"/>
    </row>
    <row r="47" spans="1:34" ht="16.5" hidden="1" thickBot="1" x14ac:dyDescent="0.3">
      <c r="A47" s="124"/>
      <c r="B47" s="125"/>
      <c r="C47" s="126"/>
      <c r="D47" s="126"/>
      <c r="E47" s="126"/>
      <c r="F47" s="126"/>
      <c r="G47" s="126"/>
      <c r="H47" s="126"/>
      <c r="I47" s="126"/>
      <c r="J47" s="126"/>
      <c r="K47" s="127"/>
      <c r="L47" s="128"/>
      <c r="M47" s="128"/>
      <c r="N47" s="129"/>
      <c r="O47" s="130"/>
      <c r="P47" s="131"/>
      <c r="Q47" s="132"/>
      <c r="R47" s="132"/>
      <c r="S47" s="133"/>
      <c r="T47" s="134"/>
      <c r="U47" s="135"/>
      <c r="V47" s="135"/>
      <c r="W47" s="136"/>
      <c r="X47" s="137"/>
      <c r="Y47" s="138"/>
      <c r="Z47" s="138"/>
      <c r="AA47" s="139"/>
      <c r="AB47" s="137"/>
      <c r="AC47" s="138"/>
      <c r="AD47" s="138"/>
      <c r="AE47" s="139"/>
      <c r="AF47" s="140"/>
      <c r="AG47" s="141"/>
      <c r="AH47" s="142"/>
    </row>
    <row r="48" spans="1:34" hidden="1" x14ac:dyDescent="0.25">
      <c r="A48" s="143" t="s">
        <v>79</v>
      </c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145"/>
      <c r="M48" s="145"/>
      <c r="N48" s="146"/>
      <c r="O48" s="144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8"/>
    </row>
    <row r="49" spans="1:34" hidden="1" x14ac:dyDescent="0.25">
      <c r="A49" s="149"/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150"/>
      <c r="M49" s="150"/>
      <c r="N49" s="151"/>
      <c r="O49" s="69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152"/>
    </row>
    <row r="50" spans="1:34" hidden="1" x14ac:dyDescent="0.25">
      <c r="A50" s="153" t="s">
        <v>80</v>
      </c>
      <c r="B50" s="153"/>
      <c r="C50" s="153"/>
      <c r="D50" s="153"/>
      <c r="E50" s="153"/>
      <c r="F50" s="153"/>
      <c r="G50" s="153"/>
      <c r="H50" s="153"/>
      <c r="I50" s="153"/>
      <c r="J50" s="153"/>
      <c r="K50" s="154"/>
      <c r="L50" s="155"/>
      <c r="M50" s="155"/>
      <c r="N50" s="156"/>
      <c r="O50" s="157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152"/>
    </row>
    <row r="51" spans="1:34" hidden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L51" s="150"/>
      <c r="M51" s="150"/>
      <c r="N51" s="151"/>
      <c r="O51" s="69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152"/>
    </row>
    <row r="52" spans="1:34" x14ac:dyDescent="0.25">
      <c r="A52" s="69"/>
      <c r="B52" s="86" t="s">
        <v>81</v>
      </c>
      <c r="C52" s="86"/>
      <c r="D52" s="86"/>
      <c r="E52" s="86"/>
      <c r="F52" s="86"/>
      <c r="G52" s="86"/>
      <c r="H52" s="86"/>
      <c r="I52" s="86"/>
      <c r="J52" s="86"/>
      <c r="K52" s="86"/>
      <c r="L52" s="158"/>
      <c r="M52" s="158"/>
      <c r="N52" s="159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152"/>
    </row>
    <row r="53" spans="1:34" x14ac:dyDescent="0.25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150"/>
      <c r="M53" s="150"/>
      <c r="N53" s="151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152"/>
    </row>
    <row r="54" spans="1:34" x14ac:dyDescent="0.25">
      <c r="B54" s="1" t="s">
        <v>82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x14ac:dyDescent="0.25">
      <c r="B55" s="1" t="s">
        <v>83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</sheetData>
  <mergeCells count="54">
    <mergeCell ref="P5:S5"/>
    <mergeCell ref="A7:M7"/>
    <mergeCell ref="P11:AH11"/>
    <mergeCell ref="AD12:AE12"/>
    <mergeCell ref="S13:U13"/>
    <mergeCell ref="V13:W13"/>
    <mergeCell ref="X13:Y13"/>
    <mergeCell ref="Z13:AA13"/>
    <mergeCell ref="AB13:AC13"/>
    <mergeCell ref="AD13:AE13"/>
    <mergeCell ref="AD15:AE15"/>
    <mergeCell ref="S14:U14"/>
    <mergeCell ref="V14:W14"/>
    <mergeCell ref="X14:Y14"/>
    <mergeCell ref="Z14:AA14"/>
    <mergeCell ref="AB14:AC14"/>
    <mergeCell ref="AD14:AE14"/>
    <mergeCell ref="S15:U15"/>
    <mergeCell ref="V15:W15"/>
    <mergeCell ref="X15:Y15"/>
    <mergeCell ref="Z15:AA15"/>
    <mergeCell ref="AB15:AC15"/>
    <mergeCell ref="V16:AE16"/>
    <mergeCell ref="A18:AH18"/>
    <mergeCell ref="A19:AH19"/>
    <mergeCell ref="A21:A24"/>
    <mergeCell ref="B21:B24"/>
    <mergeCell ref="K21:K24"/>
    <mergeCell ref="L21:M23"/>
    <mergeCell ref="N21:O23"/>
    <mergeCell ref="P21:AF21"/>
    <mergeCell ref="AG21:AG24"/>
    <mergeCell ref="AH21:AH24"/>
    <mergeCell ref="P22:S22"/>
    <mergeCell ref="T22:W22"/>
    <mergeCell ref="X22:AA22"/>
    <mergeCell ref="AB22:AE22"/>
    <mergeCell ref="AF22:AF24"/>
    <mergeCell ref="P23:P24"/>
    <mergeCell ref="Q23:Q24"/>
    <mergeCell ref="R23:R24"/>
    <mergeCell ref="S23:S24"/>
    <mergeCell ref="AE23:AE24"/>
    <mergeCell ref="T23:T24"/>
    <mergeCell ref="U23:U24"/>
    <mergeCell ref="V23:V24"/>
    <mergeCell ref="W23:W24"/>
    <mergeCell ref="X23:X24"/>
    <mergeCell ref="Y23:Y24"/>
    <mergeCell ref="Z23:Z24"/>
    <mergeCell ref="AA23:AA24"/>
    <mergeCell ref="AB23:AB24"/>
    <mergeCell ref="AC23:AC24"/>
    <mergeCell ref="AD23:AD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2017-10-06T06:06:10Z</dcterms:modified>
</cp:coreProperties>
</file>